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firstSheet="25" activeTab="30"/>
  </bookViews>
  <sheets>
    <sheet name="01-03-09" sheetId="4" r:id="rId1"/>
    <sheet name="02-03-09" sheetId="2" r:id="rId2"/>
    <sheet name="03-03-09" sheetId="3" r:id="rId3"/>
    <sheet name="04-03-09" sheetId="1" r:id="rId4"/>
    <sheet name="05-03-09" sheetId="5" r:id="rId5"/>
    <sheet name="06-03-09" sheetId="6" r:id="rId6"/>
    <sheet name="07-03-09" sheetId="7" r:id="rId7"/>
    <sheet name="08-03-09" sheetId="8" r:id="rId8"/>
    <sheet name="09-03-09" sheetId="9" r:id="rId9"/>
    <sheet name="10-03-09" sheetId="10" r:id="rId10"/>
    <sheet name="11-03-09" sheetId="11" r:id="rId11"/>
    <sheet name="12-03-09" sheetId="12" r:id="rId12"/>
    <sheet name="13-03-09" sheetId="13" r:id="rId13"/>
    <sheet name="14-03-09" sheetId="14" r:id="rId14"/>
    <sheet name="15-03-09" sheetId="15" r:id="rId15"/>
    <sheet name="16-03-09" sheetId="16" r:id="rId16"/>
    <sheet name="17-03-09" sheetId="17" r:id="rId17"/>
    <sheet name="18-03-09" sheetId="18" r:id="rId18"/>
    <sheet name="19-03-09" sheetId="19" r:id="rId19"/>
    <sheet name="20-03-09" sheetId="20" r:id="rId20"/>
    <sheet name="21-03-09" sheetId="21" r:id="rId21"/>
    <sheet name="22-03-09" sheetId="22" r:id="rId22"/>
    <sheet name="23-03-09" sheetId="23" r:id="rId23"/>
    <sheet name="24-03-09" sheetId="24" r:id="rId24"/>
    <sheet name="25-03-09" sheetId="25" r:id="rId25"/>
    <sheet name="26-03-09" sheetId="26" r:id="rId26"/>
    <sheet name="27-03-09" sheetId="27" r:id="rId27"/>
    <sheet name="28-03-09" sheetId="28" r:id="rId28"/>
    <sheet name="29-03-09" sheetId="29" r:id="rId29"/>
    <sheet name="30-03-09" sheetId="30" r:id="rId30"/>
    <sheet name="31-03-09" sheetId="31" r:id="rId31"/>
  </sheets>
  <calcPr calcId="124519"/>
</workbook>
</file>

<file path=xl/calcChain.xml><?xml version="1.0" encoding="utf-8"?>
<calcChain xmlns="http://schemas.openxmlformats.org/spreadsheetml/2006/main">
  <c r="B44" i="31"/>
  <c r="E24"/>
  <c r="B31"/>
  <c r="E20"/>
  <c r="E29"/>
  <c r="B31" i="30"/>
  <c r="B25"/>
  <c r="E20"/>
  <c r="E29"/>
  <c r="B27" i="20"/>
  <c r="B22" i="31"/>
  <c r="B25"/>
  <c r="B2"/>
  <c r="B2" i="28"/>
  <c r="E24" i="30"/>
  <c r="E29" i="29"/>
  <c r="E20" i="28"/>
  <c r="E24"/>
  <c r="B31"/>
  <c r="E29"/>
  <c r="E20" i="27"/>
  <c r="E24"/>
  <c r="B31"/>
  <c r="B45"/>
  <c r="E29"/>
  <c r="E24" i="26"/>
  <c r="B31"/>
  <c r="E20"/>
  <c r="E29"/>
  <c r="E29" i="25"/>
  <c r="B44"/>
  <c r="E24"/>
  <c r="B31"/>
  <c r="E20"/>
  <c r="B2" i="30"/>
  <c r="B22" i="27"/>
  <c r="B2"/>
  <c r="B25" i="26"/>
  <c r="B22"/>
  <c r="B2"/>
  <c r="B2" i="29"/>
  <c r="B22" i="25"/>
  <c r="B2"/>
  <c r="E29" i="17"/>
  <c r="B42"/>
  <c r="B44" i="14"/>
  <c r="E24"/>
  <c r="B31"/>
  <c r="E20"/>
  <c r="E29"/>
  <c r="B31" i="15"/>
  <c r="E20"/>
  <c r="E29"/>
  <c r="B31" i="16"/>
  <c r="E20"/>
  <c r="B45"/>
  <c r="E29"/>
  <c r="E8" i="19"/>
  <c r="E33" i="17"/>
  <c r="B31"/>
  <c r="E20"/>
  <c r="E33" i="18"/>
  <c r="E24"/>
  <c r="B31"/>
  <c r="B42"/>
  <c r="E20"/>
  <c r="E29"/>
  <c r="E32" i="19" l="1"/>
  <c r="B31"/>
  <c r="E20"/>
  <c r="E29"/>
  <c r="F8" i="20"/>
  <c r="F4"/>
  <c r="F3"/>
  <c r="F2"/>
  <c r="B31"/>
  <c r="E24"/>
  <c r="B45"/>
  <c r="E29"/>
  <c r="B2" i="22"/>
  <c r="E29" i="21"/>
  <c r="B22"/>
  <c r="E24"/>
  <c r="B31"/>
  <c r="E33"/>
  <c r="B42"/>
  <c r="B43"/>
  <c r="F26"/>
  <c r="B31" i="22"/>
  <c r="E20"/>
  <c r="E29"/>
  <c r="B25" i="23"/>
  <c r="B22"/>
  <c r="B31"/>
  <c r="B42"/>
  <c r="E20"/>
  <c r="E29"/>
  <c r="E33" i="24"/>
  <c r="B45"/>
  <c r="B31"/>
  <c r="E20"/>
  <c r="E29"/>
  <c r="B2" i="23"/>
  <c r="B2" i="21"/>
  <c r="B22" i="19"/>
  <c r="B2"/>
  <c r="B22" i="20"/>
  <c r="B2"/>
  <c r="B2" i="15"/>
  <c r="B2" i="24"/>
  <c r="B27" i="6"/>
  <c r="B22"/>
  <c r="B45"/>
  <c r="B2" i="18"/>
  <c r="B22" i="17"/>
  <c r="B2"/>
  <c r="B2" i="16"/>
  <c r="B22" i="14"/>
  <c r="B2"/>
  <c r="B45" i="13"/>
  <c r="B44"/>
  <c r="E20"/>
  <c r="E29"/>
  <c r="B31"/>
  <c r="B42" i="12"/>
  <c r="B44"/>
  <c r="E24"/>
  <c r="B31"/>
  <c r="E20"/>
  <c r="E29"/>
  <c r="E24" i="11"/>
  <c r="B31"/>
  <c r="B43"/>
  <c r="E20"/>
  <c r="E29"/>
  <c r="B44" i="10"/>
  <c r="B45"/>
  <c r="E24"/>
  <c r="B31"/>
  <c r="E29"/>
  <c r="B31" i="9"/>
  <c r="B42"/>
  <c r="E20"/>
  <c r="E29"/>
  <c r="E20" i="8"/>
  <c r="E24"/>
  <c r="B31"/>
  <c r="E29"/>
  <c r="E24" i="7"/>
  <c r="B31"/>
  <c r="B44"/>
  <c r="E29"/>
  <c r="B25"/>
  <c r="B22"/>
  <c r="B2"/>
  <c r="B22" i="8"/>
  <c r="B2"/>
  <c r="B25" i="9"/>
  <c r="B2"/>
  <c r="B22" i="10"/>
  <c r="B2"/>
  <c r="B22" i="11"/>
  <c r="B2"/>
  <c r="B25" i="12"/>
  <c r="B2"/>
  <c r="B2" i="13"/>
  <c r="B23" i="3"/>
  <c r="B2"/>
  <c r="B2" i="2"/>
  <c r="B2" i="4"/>
  <c r="E29"/>
  <c r="B31" i="2"/>
  <c r="E20"/>
  <c r="E29"/>
  <c r="B31" i="3"/>
  <c r="E24"/>
  <c r="E20"/>
  <c r="E29"/>
  <c r="E29" i="1"/>
  <c r="B31"/>
  <c r="E20"/>
  <c r="B25"/>
  <c r="B2"/>
  <c r="B2" i="5"/>
  <c r="B22"/>
  <c r="E29"/>
  <c r="E20"/>
  <c r="E24"/>
  <c r="B31"/>
  <c r="B2" i="6"/>
  <c r="B3"/>
  <c r="E24"/>
  <c r="B31"/>
  <c r="E20"/>
  <c r="E29"/>
  <c r="C47" i="3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5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6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C47" i="7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8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9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0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1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2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3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4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5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6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7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8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19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0"/>
  <c r="C49" s="1"/>
  <c r="B47"/>
  <c r="F35"/>
  <c r="B33"/>
  <c r="E30"/>
  <c r="B49" s="1"/>
  <c r="B8"/>
  <c r="B9" s="1"/>
  <c r="D7"/>
  <c r="B21" s="1"/>
  <c r="D6"/>
  <c r="D5"/>
  <c r="D4"/>
  <c r="D3"/>
  <c r="D2"/>
  <c r="D8" s="1"/>
  <c r="C47" i="21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2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3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4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5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6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7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8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9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30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31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2"/>
  <c r="C49" s="1"/>
  <c r="B47"/>
  <c r="F35"/>
  <c r="B33"/>
  <c r="E30"/>
  <c r="B49" s="1"/>
  <c r="B8"/>
  <c r="B9" s="1"/>
  <c r="D7"/>
  <c r="B21" s="1"/>
  <c r="D6"/>
  <c r="D5"/>
  <c r="D4"/>
  <c r="D3"/>
  <c r="D2"/>
  <c r="D8" s="1"/>
  <c r="F8" s="1"/>
  <c r="B27" s="1"/>
  <c r="C47" i="4"/>
  <c r="C49" s="1"/>
  <c r="B47"/>
  <c r="F35"/>
  <c r="B33"/>
  <c r="E30" s="1"/>
  <c r="B49"/>
  <c r="B8"/>
  <c r="B9" s="1"/>
  <c r="D7"/>
  <c r="B21" s="1"/>
  <c r="D6"/>
  <c r="D5"/>
  <c r="D4"/>
  <c r="D3"/>
  <c r="D2"/>
  <c r="E6" i="2" l="1"/>
  <c r="B20" s="1"/>
  <c r="B28" s="1"/>
  <c r="B35" s="1"/>
  <c r="B39" s="1"/>
  <c r="E35"/>
  <c r="E37"/>
  <c r="E39" s="1"/>
  <c r="E6" i="31"/>
  <c r="B20" s="1"/>
  <c r="B28" s="1"/>
  <c r="B35" s="1"/>
  <c r="B39" s="1"/>
  <c r="E35"/>
  <c r="E37"/>
  <c r="E39" s="1"/>
  <c r="E6" i="30"/>
  <c r="B20" s="1"/>
  <c r="B28" s="1"/>
  <c r="B35" s="1"/>
  <c r="B39" s="1"/>
  <c r="E35"/>
  <c r="E37"/>
  <c r="E39" s="1"/>
  <c r="E6" i="29"/>
  <c r="B20" s="1"/>
  <c r="B28" s="1"/>
  <c r="B35" s="1"/>
  <c r="B39" s="1"/>
  <c r="E35"/>
  <c r="E37"/>
  <c r="E39" s="1"/>
  <c r="E6" i="28"/>
  <c r="B20" s="1"/>
  <c r="B28" s="1"/>
  <c r="B35" s="1"/>
  <c r="B39" s="1"/>
  <c r="E35"/>
  <c r="E37"/>
  <c r="E39" s="1"/>
  <c r="E6" i="27"/>
  <c r="B20" s="1"/>
  <c r="B28" s="1"/>
  <c r="B35" s="1"/>
  <c r="B39" s="1"/>
  <c r="E35"/>
  <c r="E37"/>
  <c r="E39" s="1"/>
  <c r="E6" i="26"/>
  <c r="B20" s="1"/>
  <c r="B28" s="1"/>
  <c r="B35" s="1"/>
  <c r="B39" s="1"/>
  <c r="E35"/>
  <c r="E37"/>
  <c r="E39" s="1"/>
  <c r="E6" i="25"/>
  <c r="B20" s="1"/>
  <c r="B28" s="1"/>
  <c r="B35" s="1"/>
  <c r="B39" s="1"/>
  <c r="E35"/>
  <c r="E37"/>
  <c r="E39" s="1"/>
  <c r="E6" i="24"/>
  <c r="B20" s="1"/>
  <c r="B28" s="1"/>
  <c r="B35" s="1"/>
  <c r="B39" s="1"/>
  <c r="E35"/>
  <c r="E37"/>
  <c r="E39" s="1"/>
  <c r="E6" i="23"/>
  <c r="B20" s="1"/>
  <c r="B28" s="1"/>
  <c r="B35" s="1"/>
  <c r="B39" s="1"/>
  <c r="E35"/>
  <c r="E37"/>
  <c r="E39" s="1"/>
  <c r="E6" i="22"/>
  <c r="B20" s="1"/>
  <c r="B28" s="1"/>
  <c r="B35" s="1"/>
  <c r="B39" s="1"/>
  <c r="E35"/>
  <c r="E37"/>
  <c r="E39" s="1"/>
  <c r="E6" i="21"/>
  <c r="B20" s="1"/>
  <c r="B28" s="1"/>
  <c r="B35" s="1"/>
  <c r="B39" s="1"/>
  <c r="E35"/>
  <c r="E37"/>
  <c r="E39" s="1"/>
  <c r="E6" i="20"/>
  <c r="B20" s="1"/>
  <c r="B28" s="1"/>
  <c r="B35" s="1"/>
  <c r="B39" s="1"/>
  <c r="E35"/>
  <c r="E37"/>
  <c r="E39" s="1"/>
  <c r="E6" i="19"/>
  <c r="B20" s="1"/>
  <c r="B28" s="1"/>
  <c r="B35" s="1"/>
  <c r="B39" s="1"/>
  <c r="E35"/>
  <c r="E37"/>
  <c r="E39" s="1"/>
  <c r="E6" i="18"/>
  <c r="B20" s="1"/>
  <c r="B28" s="1"/>
  <c r="B35" s="1"/>
  <c r="B39" s="1"/>
  <c r="E35"/>
  <c r="E37"/>
  <c r="E39" s="1"/>
  <c r="E6" i="17"/>
  <c r="B20" s="1"/>
  <c r="B28" s="1"/>
  <c r="B35" s="1"/>
  <c r="B39" s="1"/>
  <c r="E35"/>
  <c r="E37"/>
  <c r="E39" s="1"/>
  <c r="E6" i="16"/>
  <c r="B20" s="1"/>
  <c r="B28" s="1"/>
  <c r="B35" s="1"/>
  <c r="B39" s="1"/>
  <c r="E35"/>
  <c r="E37"/>
  <c r="E39" s="1"/>
  <c r="E6" i="15"/>
  <c r="B20" s="1"/>
  <c r="B28" s="1"/>
  <c r="B35" s="1"/>
  <c r="B39" s="1"/>
  <c r="E35"/>
  <c r="E37"/>
  <c r="E39" s="1"/>
  <c r="E6" i="14"/>
  <c r="B20" s="1"/>
  <c r="B28" s="1"/>
  <c r="B35" s="1"/>
  <c r="B39" s="1"/>
  <c r="E35"/>
  <c r="E37"/>
  <c r="E39" s="1"/>
  <c r="E6" i="13"/>
  <c r="B20" s="1"/>
  <c r="B28" s="1"/>
  <c r="B35" s="1"/>
  <c r="B39" s="1"/>
  <c r="E35"/>
  <c r="E37"/>
  <c r="E39" s="1"/>
  <c r="E6" i="12"/>
  <c r="B20" s="1"/>
  <c r="B28" s="1"/>
  <c r="B35" s="1"/>
  <c r="B39" s="1"/>
  <c r="E35"/>
  <c r="E37"/>
  <c r="E39" s="1"/>
  <c r="E6" i="11"/>
  <c r="B20" s="1"/>
  <c r="B28" s="1"/>
  <c r="B35" s="1"/>
  <c r="B39" s="1"/>
  <c r="E35"/>
  <c r="E37"/>
  <c r="E39" s="1"/>
  <c r="E6" i="10"/>
  <c r="B20" s="1"/>
  <c r="B28" s="1"/>
  <c r="B35" s="1"/>
  <c r="B39" s="1"/>
  <c r="E35"/>
  <c r="E37"/>
  <c r="E39" s="1"/>
  <c r="E6" i="9"/>
  <c r="B20" s="1"/>
  <c r="B28" s="1"/>
  <c r="B35" s="1"/>
  <c r="B39" s="1"/>
  <c r="E35"/>
  <c r="E37"/>
  <c r="E39" s="1"/>
  <c r="E6" i="8"/>
  <c r="B20" s="1"/>
  <c r="B28" s="1"/>
  <c r="B35" s="1"/>
  <c r="B39" s="1"/>
  <c r="E35"/>
  <c r="E37"/>
  <c r="E39" s="1"/>
  <c r="E6" i="7"/>
  <c r="B20" s="1"/>
  <c r="B28" s="1"/>
  <c r="B35" s="1"/>
  <c r="B39" s="1"/>
  <c r="E35"/>
  <c r="E37"/>
  <c r="E39" s="1"/>
  <c r="E6" i="6"/>
  <c r="B20" s="1"/>
  <c r="B28" s="1"/>
  <c r="B35" s="1"/>
  <c r="B39" s="1"/>
  <c r="E35"/>
  <c r="E37"/>
  <c r="E39" s="1"/>
  <c r="E6" i="5"/>
  <c r="B20" s="1"/>
  <c r="B28" s="1"/>
  <c r="B35" s="1"/>
  <c r="B39" s="1"/>
  <c r="E35"/>
  <c r="E37"/>
  <c r="E39" s="1"/>
  <c r="E6" i="1"/>
  <c r="B20" s="1"/>
  <c r="B28" s="1"/>
  <c r="B35" s="1"/>
  <c r="B39" s="1"/>
  <c r="E35"/>
  <c r="E37"/>
  <c r="E39" s="1"/>
  <c r="E6" i="3"/>
  <c r="B20" s="1"/>
  <c r="B28" s="1"/>
  <c r="B35" s="1"/>
  <c r="B39" s="1"/>
  <c r="E35"/>
  <c r="E37"/>
  <c r="E39" s="1"/>
  <c r="D8" i="4"/>
  <c r="F8" s="1"/>
  <c r="B27" s="1"/>
  <c r="E6"/>
  <c r="B20" s="1"/>
  <c r="B28" s="1"/>
  <c r="B35" s="1"/>
  <c r="B39" s="1"/>
  <c r="E37"/>
  <c r="E39" s="1"/>
  <c r="E35"/>
</calcChain>
</file>

<file path=xl/sharedStrings.xml><?xml version="1.0" encoding="utf-8"?>
<sst xmlns="http://schemas.openxmlformats.org/spreadsheetml/2006/main" count="1737" uniqueCount="54">
  <si>
    <t>Galones</t>
  </si>
  <si>
    <t>soles</t>
  </si>
  <si>
    <t>DIESEL PRO +</t>
  </si>
  <si>
    <t>DIESEL ECO</t>
  </si>
  <si>
    <t>GASOLINA 84</t>
  </si>
  <si>
    <t>GASOLINA 90</t>
  </si>
  <si>
    <t>GASOLINA 98</t>
  </si>
  <si>
    <t>GLP</t>
  </si>
  <si>
    <t>GLP GLNS</t>
  </si>
  <si>
    <t>GLP %</t>
  </si>
  <si>
    <t>GRIFOS BRIGNETI EIRL</t>
  </si>
  <si>
    <t>RESUMEN PARTE DIARIO</t>
  </si>
  <si>
    <t>FECHA</t>
  </si>
  <si>
    <t>Tipo de Cambio</t>
  </si>
  <si>
    <t>VENTAS DEL DIA</t>
  </si>
  <si>
    <t>SOLES</t>
  </si>
  <si>
    <t>DOLARES</t>
  </si>
  <si>
    <t>CONTOMETROS</t>
  </si>
  <si>
    <t>CREDITOS COMBUSTIBLE</t>
  </si>
  <si>
    <t>CREDITOS PRODUCTOS</t>
  </si>
  <si>
    <t>ADITIVOS/ACCESORIOS</t>
  </si>
  <si>
    <t>LUBRICANTES</t>
  </si>
  <si>
    <t>TARJETA COMBUSTIBLE</t>
  </si>
  <si>
    <t>GAS</t>
  </si>
  <si>
    <t>TARJETA PRODUCTOS</t>
  </si>
  <si>
    <t>OTROS</t>
  </si>
  <si>
    <t>PROMOCIONES</t>
  </si>
  <si>
    <t>DOLARES PLAYA</t>
  </si>
  <si>
    <t>AFERICION/DIF.CONTOM.</t>
  </si>
  <si>
    <t>DOLARES TIENDA</t>
  </si>
  <si>
    <t>TOTAL VENTA PLAYA</t>
  </si>
  <si>
    <t>DEPOSITOS PLAYA</t>
  </si>
  <si>
    <t>SERVICIOS</t>
  </si>
  <si>
    <t>DEPOSITOS TIENDA</t>
  </si>
  <si>
    <t>MOBIL MART</t>
  </si>
  <si>
    <t>SOBRANTES</t>
  </si>
  <si>
    <t>TOTAL VENTA TIENDA</t>
  </si>
  <si>
    <t>FALTANTES</t>
  </si>
  <si>
    <t>TOTAL VENTAS DEL DIA</t>
  </si>
  <si>
    <t>TOTAL DEPOSITOS</t>
  </si>
  <si>
    <t>PAGO DE DIFERENCIAS</t>
  </si>
  <si>
    <t>PAGO ADELANTADO</t>
  </si>
  <si>
    <t>SUSTENTO</t>
  </si>
  <si>
    <t>DIFERENCIA</t>
  </si>
  <si>
    <t>COBRANZAS</t>
  </si>
  <si>
    <t>CHEQUES</t>
  </si>
  <si>
    <t>TARJETA DE CREDITO</t>
  </si>
  <si>
    <t>EFECTIVO</t>
  </si>
  <si>
    <t>TRANSFERENCIAS</t>
  </si>
  <si>
    <t>TOTAL COBRANZAS</t>
  </si>
  <si>
    <t>TOTAL A BANCOS</t>
  </si>
  <si>
    <t>AFERIMIENTO</t>
  </si>
  <si>
    <t>CANJEADO CON LETRA</t>
  </si>
  <si>
    <t>NOTAS DE CREDITO</t>
  </si>
</sst>
</file>

<file path=xl/styles.xml><?xml version="1.0" encoding="utf-8"?>
<styleSheet xmlns="http://schemas.openxmlformats.org/spreadsheetml/2006/main">
  <numFmts count="3">
    <numFmt numFmtId="164" formatCode="#,##0.00_ ;[Red]\-#,##0.00\ "/>
    <numFmt numFmtId="165" formatCode="0.000"/>
    <numFmt numFmtId="166" formatCode="[$$-409]#,##0.00_ ;[Red]\-[$$-409]#,##0.00\ "/>
  </numFmts>
  <fonts count="7">
    <font>
      <sz val="11"/>
      <color theme="1"/>
      <name val="Calibri"/>
      <family val="2"/>
      <scheme val="minor"/>
    </font>
    <font>
      <sz val="10"/>
      <name val="Arial"/>
    </font>
    <font>
      <b/>
      <i/>
      <sz val="12"/>
      <name val="Arial"/>
      <family val="2"/>
    </font>
    <font>
      <sz val="14"/>
      <name val="Arial"/>
    </font>
    <font>
      <b/>
      <sz val="12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/>
    <xf numFmtId="0" fontId="1" fillId="0" borderId="0" xfId="0" applyFont="1"/>
    <xf numFmtId="165" fontId="0" fillId="0" borderId="0" xfId="0" applyNumberFormat="1"/>
    <xf numFmtId="0" fontId="2" fillId="0" borderId="0" xfId="0" applyFont="1"/>
    <xf numFmtId="14" fontId="1" fillId="0" borderId="0" xfId="0" applyNumberFormat="1" applyFont="1"/>
    <xf numFmtId="0" fontId="5" fillId="0" borderId="0" xfId="0" applyFont="1"/>
    <xf numFmtId="164" fontId="0" fillId="0" borderId="1" xfId="0" applyNumberFormat="1" applyBorder="1" applyAlignment="1">
      <alignment horizontal="center"/>
    </xf>
    <xf numFmtId="0" fontId="0" fillId="0" borderId="2" xfId="0" applyBorder="1"/>
    <xf numFmtId="164" fontId="0" fillId="0" borderId="3" xfId="0" applyNumberFormat="1" applyBorder="1"/>
    <xf numFmtId="164" fontId="0" fillId="0" borderId="4" xfId="0" applyNumberFormat="1" applyBorder="1"/>
    <xf numFmtId="0" fontId="0" fillId="0" borderId="5" xfId="0" applyBorder="1"/>
    <xf numFmtId="164" fontId="0" fillId="0" borderId="6" xfId="0" applyNumberFormat="1" applyBorder="1"/>
    <xf numFmtId="164" fontId="0" fillId="0" borderId="0" xfId="0" applyNumberFormat="1" applyBorder="1"/>
    <xf numFmtId="0" fontId="0" fillId="0" borderId="5" xfId="0" applyFill="1" applyBorder="1"/>
    <xf numFmtId="166" fontId="0" fillId="0" borderId="6" xfId="0" applyNumberFormat="1" applyBorder="1"/>
    <xf numFmtId="164" fontId="0" fillId="0" borderId="7" xfId="0" applyNumberFormat="1" applyBorder="1"/>
    <xf numFmtId="0" fontId="6" fillId="0" borderId="5" xfId="0" applyFont="1" applyBorder="1" applyAlignment="1">
      <alignment horizontal="right"/>
    </xf>
    <xf numFmtId="164" fontId="0" fillId="0" borderId="8" xfId="0" applyNumberFormat="1" applyBorder="1"/>
    <xf numFmtId="0" fontId="0" fillId="0" borderId="9" xfId="0" applyBorder="1"/>
    <xf numFmtId="0" fontId="0" fillId="0" borderId="10" xfId="0" applyBorder="1"/>
    <xf numFmtId="164" fontId="0" fillId="0" borderId="11" xfId="0" applyNumberFormat="1" applyBorder="1"/>
    <xf numFmtId="164" fontId="0" fillId="0" borderId="12" xfId="0" applyNumberFormat="1" applyBorder="1"/>
    <xf numFmtId="0" fontId="0" fillId="0" borderId="1" xfId="0" applyBorder="1"/>
    <xf numFmtId="164" fontId="0" fillId="0" borderId="1" xfId="0" applyNumberFormat="1" applyBorder="1"/>
    <xf numFmtId="166" fontId="0" fillId="0" borderId="1" xfId="0" applyNumberFormat="1" applyBorder="1"/>
    <xf numFmtId="164" fontId="6" fillId="0" borderId="8" xfId="0" applyNumberFormat="1" applyFont="1" applyBorder="1"/>
    <xf numFmtId="0" fontId="6" fillId="0" borderId="0" xfId="0" applyFont="1"/>
    <xf numFmtId="0" fontId="6" fillId="0" borderId="13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0" fillId="0" borderId="15" xfId="0" applyNumberFormat="1" applyBorder="1"/>
    <xf numFmtId="166" fontId="1" fillId="0" borderId="3" xfId="0" applyNumberFormat="1" applyFont="1" applyBorder="1"/>
    <xf numFmtId="166" fontId="1" fillId="0" borderId="6" xfId="0" applyNumberFormat="1" applyFont="1" applyBorder="1"/>
    <xf numFmtId="164" fontId="0" fillId="0" borderId="16" xfId="0" applyNumberFormat="1" applyBorder="1"/>
    <xf numFmtId="166" fontId="1" fillId="0" borderId="12" xfId="0" applyNumberFormat="1" applyFont="1" applyBorder="1"/>
    <xf numFmtId="0" fontId="6" fillId="0" borderId="0" xfId="0" applyFont="1" applyAlignment="1">
      <alignment horizontal="right"/>
    </xf>
    <xf numFmtId="166" fontId="6" fillId="0" borderId="8" xfId="0" applyNumberFormat="1" applyFont="1" applyBorder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4" fontId="4" fillId="0" borderId="0" xfId="0" applyNumberFormat="1" applyFont="1" applyAlignment="1"/>
    <xf numFmtId="164" fontId="0" fillId="0" borderId="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2" fontId="0" fillId="0" borderId="1" xfId="0" applyNumberFormat="1" applyBorder="1"/>
    <xf numFmtId="2" fontId="0" fillId="0" borderId="18" xfId="0" applyNumberFormat="1" applyBorder="1"/>
    <xf numFmtId="2" fontId="0" fillId="0" borderId="16" xfId="0" applyNumberFormat="1" applyBorder="1"/>
    <xf numFmtId="164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opLeftCell="A27" workbookViewId="0">
      <selection activeCell="B45" sqref="B45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1328.687+426.36</f>
        <v>1755.047</v>
      </c>
      <c r="C2">
        <v>9.26</v>
      </c>
      <c r="D2" s="4">
        <f t="shared" ref="D2:D7" si="0">+B2*C2</f>
        <v>16251.73522</v>
      </c>
      <c r="E2" s="5"/>
    </row>
    <row r="3" spans="1:6">
      <c r="A3" s="3" t="s">
        <v>3</v>
      </c>
      <c r="B3">
        <v>123.631</v>
      </c>
      <c r="C3">
        <v>10.01</v>
      </c>
      <c r="D3" s="4">
        <f t="shared" si="0"/>
        <v>1237.5463099999999</v>
      </c>
      <c r="E3" s="5"/>
    </row>
    <row r="4" spans="1:6">
      <c r="A4" s="3" t="s">
        <v>4</v>
      </c>
      <c r="B4" s="6">
        <v>165.31700000000001</v>
      </c>
      <c r="C4" s="6">
        <v>8.49</v>
      </c>
      <c r="D4" s="4">
        <f t="shared" si="0"/>
        <v>1403.54133</v>
      </c>
      <c r="E4" s="5"/>
    </row>
    <row r="5" spans="1:6">
      <c r="A5" s="3" t="s">
        <v>5</v>
      </c>
      <c r="B5">
        <v>280.26</v>
      </c>
      <c r="C5">
        <v>9.8699999999999992</v>
      </c>
      <c r="D5" s="4">
        <f t="shared" si="0"/>
        <v>2766.1661999999997</v>
      </c>
      <c r="E5" s="5"/>
    </row>
    <row r="6" spans="1:6">
      <c r="A6" s="3" t="s">
        <v>6</v>
      </c>
      <c r="B6">
        <v>139.13300000000001</v>
      </c>
      <c r="C6">
        <v>12.91</v>
      </c>
      <c r="D6" s="4">
        <f t="shared" si="0"/>
        <v>1796.2070300000003</v>
      </c>
      <c r="E6" s="5">
        <f>SUM(D2:D6)</f>
        <v>23455.196090000001</v>
      </c>
    </row>
    <row r="7" spans="1:6">
      <c r="A7" s="3" t="s">
        <v>7</v>
      </c>
      <c r="B7">
        <v>1198.3920000000001</v>
      </c>
      <c r="C7" s="1">
        <v>1.72</v>
      </c>
      <c r="D7" s="4">
        <f t="shared" si="0"/>
        <v>2061.2342400000002</v>
      </c>
      <c r="E7" s="5"/>
    </row>
    <row r="8" spans="1:6">
      <c r="A8" s="3" t="s">
        <v>8</v>
      </c>
      <c r="B8" s="6">
        <f>+B7/3.785</f>
        <v>316.61611624834876</v>
      </c>
      <c r="C8" s="7"/>
      <c r="D8" s="4">
        <f>SUM(D2:D7)</f>
        <v>25516.430330000003</v>
      </c>
      <c r="E8" s="5">
        <v>25514.46</v>
      </c>
      <c r="F8" s="2">
        <f>+D8-E8</f>
        <v>1.9703300000037416</v>
      </c>
    </row>
    <row r="9" spans="1:6">
      <c r="A9" s="3" t="s">
        <v>9</v>
      </c>
      <c r="B9" s="8">
        <f>+B8/50</f>
        <v>6.3323223249669756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" customHeight="1">
      <c r="A14" s="44" t="s">
        <v>12</v>
      </c>
      <c r="B14" s="45">
        <v>39873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23455.196090000001</v>
      </c>
      <c r="C20" s="1"/>
      <c r="D20" s="13" t="s">
        <v>18</v>
      </c>
      <c r="E20" s="15">
        <v>3728.55</v>
      </c>
      <c r="F20" s="14"/>
    </row>
    <row r="21" spans="1:7">
      <c r="A21" s="16" t="s">
        <v>7</v>
      </c>
      <c r="B21" s="17">
        <f>+D7</f>
        <v>2061.2342400000002</v>
      </c>
      <c r="C21" s="1"/>
      <c r="D21" s="16" t="s">
        <v>19</v>
      </c>
      <c r="E21" s="18"/>
      <c r="F21" s="17"/>
    </row>
    <row r="22" spans="1:7">
      <c r="A22" s="16" t="s">
        <v>20</v>
      </c>
      <c r="B22" s="17"/>
      <c r="C22" s="1"/>
      <c r="D22" s="16"/>
      <c r="E22" s="18"/>
      <c r="F22" s="17"/>
    </row>
    <row r="23" spans="1:7">
      <c r="A23" s="16" t="s">
        <v>21</v>
      </c>
      <c r="B23" s="17">
        <v>334.8</v>
      </c>
      <c r="C23" s="1"/>
      <c r="D23" s="16" t="s">
        <v>22</v>
      </c>
      <c r="E23" s="18">
        <v>3006.05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v>197.4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>
        <v>189</v>
      </c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-1.9703300000037416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26071.26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18536.4+800</f>
        <v>19336.400000000001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1193.1999999999998</v>
      </c>
      <c r="F30" s="17"/>
    </row>
    <row r="31" spans="1:7">
      <c r="A31" s="16" t="s">
        <v>34</v>
      </c>
      <c r="B31" s="17">
        <v>1390.6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1390.6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27461.859999999997</v>
      </c>
      <c r="C35" s="1"/>
      <c r="D35" s="28" t="s">
        <v>39</v>
      </c>
      <c r="E35" s="29">
        <f>SUM(E23:E31)</f>
        <v>23733.050000000003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27461.600000000002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27461.859999999997</v>
      </c>
      <c r="C39" s="1"/>
      <c r="D39" s="33" t="s">
        <v>43</v>
      </c>
      <c r="E39" s="31">
        <f>+E37-B39</f>
        <v>-0.25999999999476131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3979.34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3979.34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27712.390000000003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62" right="0.3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2"/>
  <sheetViews>
    <sheetView topLeftCell="A26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2090.893+442.468</f>
        <v>2533.3609999999999</v>
      </c>
      <c r="C2">
        <v>9.26</v>
      </c>
      <c r="D2" s="4">
        <f t="shared" ref="D2:D7" si="0">+B2*C2</f>
        <v>23458.922859999999</v>
      </c>
      <c r="E2" s="5"/>
    </row>
    <row r="3" spans="1:6">
      <c r="A3" s="3" t="s">
        <v>3</v>
      </c>
      <c r="B3">
        <v>158.17400000000001</v>
      </c>
      <c r="C3">
        <v>10.01</v>
      </c>
      <c r="D3" s="4">
        <f t="shared" si="0"/>
        <v>1583.3217400000001</v>
      </c>
      <c r="E3" s="5"/>
    </row>
    <row r="4" spans="1:6">
      <c r="A4" s="3" t="s">
        <v>4</v>
      </c>
      <c r="B4" s="6">
        <v>250.8</v>
      </c>
      <c r="C4" s="6">
        <v>8.49</v>
      </c>
      <c r="D4" s="4">
        <f t="shared" si="0"/>
        <v>2129.2920000000004</v>
      </c>
      <c r="E4" s="5"/>
    </row>
    <row r="5" spans="1:6">
      <c r="A5" s="3" t="s">
        <v>5</v>
      </c>
      <c r="B5">
        <v>227.69499999999999</v>
      </c>
      <c r="C5">
        <v>9.8699999999999992</v>
      </c>
      <c r="D5" s="4">
        <f t="shared" si="0"/>
        <v>2247.3496499999997</v>
      </c>
      <c r="E5" s="5"/>
    </row>
    <row r="6" spans="1:6">
      <c r="A6" s="3" t="s">
        <v>6</v>
      </c>
      <c r="B6">
        <v>82.573999999999998</v>
      </c>
      <c r="C6">
        <v>12.91</v>
      </c>
      <c r="D6" s="4">
        <f t="shared" si="0"/>
        <v>1066.03034</v>
      </c>
      <c r="E6" s="5">
        <f>SUM(D2:D6)</f>
        <v>30484.916590000001</v>
      </c>
    </row>
    <row r="7" spans="1:6">
      <c r="A7" s="3" t="s">
        <v>7</v>
      </c>
      <c r="B7">
        <v>1333.932</v>
      </c>
      <c r="C7" s="1">
        <v>1.72</v>
      </c>
      <c r="D7" s="4">
        <f t="shared" si="0"/>
        <v>2294.3630400000002</v>
      </c>
      <c r="E7" s="5"/>
    </row>
    <row r="8" spans="1:6">
      <c r="A8" s="3" t="s">
        <v>8</v>
      </c>
      <c r="B8" s="6">
        <f>+B7/3.785</f>
        <v>352.425891677675</v>
      </c>
      <c r="C8" s="7"/>
      <c r="D8" s="4">
        <f>SUM(D2:D7)</f>
        <v>32779.279630000005</v>
      </c>
      <c r="E8" s="5">
        <v>32776.639999999999</v>
      </c>
      <c r="F8" s="2">
        <f>+D8-E8</f>
        <v>2.6396300000051269</v>
      </c>
    </row>
    <row r="9" spans="1:6">
      <c r="A9" s="3" t="s">
        <v>9</v>
      </c>
      <c r="B9" s="8">
        <f>+B8/50</f>
        <v>7.0485178335535004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39874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30484.916590000001</v>
      </c>
      <c r="C20" s="1"/>
      <c r="D20" s="13" t="s">
        <v>18</v>
      </c>
      <c r="E20" s="15">
        <f>8787.71+305.31</f>
        <v>9093.0199999999986</v>
      </c>
      <c r="F20" s="14"/>
    </row>
    <row r="21" spans="1:7">
      <c r="A21" s="16" t="s">
        <v>7</v>
      </c>
      <c r="B21" s="17">
        <f>+D7</f>
        <v>2294.3630400000002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9</v>
      </c>
      <c r="C22" s="1"/>
      <c r="D22" s="16"/>
      <c r="E22" s="18"/>
      <c r="F22" s="17"/>
    </row>
    <row r="23" spans="1:7">
      <c r="A23" s="16" t="s">
        <v>21</v>
      </c>
      <c r="B23" s="17">
        <v>169.8</v>
      </c>
      <c r="C23" s="1"/>
      <c r="D23" s="16" t="s">
        <v>22</v>
      </c>
      <c r="E23" s="18">
        <v>4248.62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v>37.4</v>
      </c>
      <c r="F24" s="17"/>
    </row>
    <row r="25" spans="1:7">
      <c r="A25" s="19" t="s">
        <v>25</v>
      </c>
      <c r="B25" s="17">
        <v>77.5</v>
      </c>
      <c r="C25" s="1"/>
      <c r="D25" s="16"/>
      <c r="E25" s="18"/>
      <c r="F25" s="17"/>
    </row>
    <row r="26" spans="1:7">
      <c r="A26" t="s">
        <v>26</v>
      </c>
      <c r="B26" s="17">
        <v>210</v>
      </c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-2.6396300000051269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33275.94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5800+14098</f>
        <v>19898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1264.9000000000001</v>
      </c>
      <c r="F30" s="17"/>
    </row>
    <row r="31" spans="1:7">
      <c r="A31" s="16" t="s">
        <v>34</v>
      </c>
      <c r="B31" s="17">
        <f>731.7+570.6</f>
        <v>1302.3000000000002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1302.3000000000002</v>
      </c>
      <c r="C33" s="1"/>
      <c r="D33" s="25" t="s">
        <v>37</v>
      </c>
      <c r="E33" s="26">
        <v>35.65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34578.240000000005</v>
      </c>
      <c r="C35" s="1"/>
      <c r="D35" s="28" t="s">
        <v>39</v>
      </c>
      <c r="E35" s="29">
        <f>SUM(E23:E31)</f>
        <v>25448.920000000002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34577.590000000004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34578.240000000005</v>
      </c>
      <c r="C39" s="1"/>
      <c r="D39" s="33" t="s">
        <v>43</v>
      </c>
      <c r="E39" s="31">
        <f>+E37-B39</f>
        <v>-0.65000000000145519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>
        <v>929.16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929.16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26378.080000000002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9" right="0.32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2"/>
  <sheetViews>
    <sheetView topLeftCell="A19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1961.675+523.176</f>
        <v>2484.8510000000001</v>
      </c>
      <c r="C2">
        <v>9.26</v>
      </c>
      <c r="D2" s="4">
        <f t="shared" ref="D2:D7" si="0">+B2*C2</f>
        <v>23009.720260000002</v>
      </c>
      <c r="E2" s="5"/>
    </row>
    <row r="3" spans="1:6">
      <c r="A3" s="3" t="s">
        <v>3</v>
      </c>
      <c r="B3">
        <v>213.5</v>
      </c>
      <c r="C3">
        <v>10.01</v>
      </c>
      <c r="D3" s="4">
        <f t="shared" si="0"/>
        <v>2137.1349999999998</v>
      </c>
      <c r="E3" s="5"/>
    </row>
    <row r="4" spans="1:6">
      <c r="A4" s="3" t="s">
        <v>4</v>
      </c>
      <c r="B4" s="6">
        <v>172.71199999999999</v>
      </c>
      <c r="C4" s="6">
        <v>8.49</v>
      </c>
      <c r="D4" s="4">
        <f t="shared" si="0"/>
        <v>1466.3248799999999</v>
      </c>
      <c r="E4" s="5"/>
    </row>
    <row r="5" spans="1:6">
      <c r="A5" s="3" t="s">
        <v>5</v>
      </c>
      <c r="B5">
        <v>196.53100000000001</v>
      </c>
      <c r="C5">
        <v>9.8699999999999992</v>
      </c>
      <c r="D5" s="4">
        <f t="shared" si="0"/>
        <v>1939.7609699999998</v>
      </c>
      <c r="E5" s="5"/>
    </row>
    <row r="6" spans="1:6">
      <c r="A6" s="3" t="s">
        <v>6</v>
      </c>
      <c r="B6">
        <v>129.28100000000001</v>
      </c>
      <c r="C6">
        <v>12.91</v>
      </c>
      <c r="D6" s="4">
        <f t="shared" si="0"/>
        <v>1669.0177100000001</v>
      </c>
      <c r="E6" s="5">
        <f>SUM(D2:D6)</f>
        <v>30221.95882</v>
      </c>
    </row>
    <row r="7" spans="1:6">
      <c r="A7" s="3" t="s">
        <v>7</v>
      </c>
      <c r="B7">
        <v>975.58199999999999</v>
      </c>
      <c r="C7" s="1">
        <v>1.72</v>
      </c>
      <c r="D7" s="4">
        <f t="shared" si="0"/>
        <v>1678.0010399999999</v>
      </c>
      <c r="E7" s="5"/>
    </row>
    <row r="8" spans="1:6">
      <c r="A8" s="3" t="s">
        <v>8</v>
      </c>
      <c r="B8" s="6">
        <f>+B7/3.785</f>
        <v>257.74953764861294</v>
      </c>
      <c r="C8" s="7"/>
      <c r="D8" s="4">
        <f>SUM(D2:D7)</f>
        <v>31899.959859999999</v>
      </c>
      <c r="E8" s="5">
        <v>31897.88</v>
      </c>
      <c r="F8" s="2">
        <f>+D8-E8</f>
        <v>2.079859999998007</v>
      </c>
    </row>
    <row r="9" spans="1:6">
      <c r="A9" s="3" t="s">
        <v>9</v>
      </c>
      <c r="B9" s="8">
        <f>+B8/50</f>
        <v>5.1549907529722585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39875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30221.95882</v>
      </c>
      <c r="C20" s="1"/>
      <c r="D20" s="13" t="s">
        <v>18</v>
      </c>
      <c r="E20" s="15">
        <f>133.69+8606.3</f>
        <v>8739.99</v>
      </c>
      <c r="F20" s="14"/>
    </row>
    <row r="21" spans="1:7">
      <c r="A21" s="16" t="s">
        <v>7</v>
      </c>
      <c r="B21" s="17">
        <f>+D7</f>
        <v>1678.0010399999999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14.9</v>
      </c>
      <c r="C22" s="1"/>
      <c r="D22" s="16"/>
      <c r="E22" s="18"/>
      <c r="F22" s="17"/>
    </row>
    <row r="23" spans="1:7">
      <c r="A23" s="16" t="s">
        <v>21</v>
      </c>
      <c r="B23" s="17">
        <f>112-3.2</f>
        <v>108.8</v>
      </c>
      <c r="C23" s="1"/>
      <c r="D23" s="16" t="s">
        <v>22</v>
      </c>
      <c r="E23" s="18">
        <v>1897.45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f>49.7+9.7</f>
        <v>59.400000000000006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>
        <v>90</v>
      </c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-2.079859999998007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32144.58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4300+16540.8+58.7+500</f>
        <v>21399.5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1084.6999999999998</v>
      </c>
      <c r="F30" s="17"/>
    </row>
    <row r="31" spans="1:7">
      <c r="A31" s="16" t="s">
        <v>34</v>
      </c>
      <c r="B31" s="17">
        <f>517.4+626.7</f>
        <v>1144.0999999999999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1144.0999999999999</v>
      </c>
      <c r="C33" s="1"/>
      <c r="D33" s="25" t="s">
        <v>37</v>
      </c>
      <c r="E33" s="26">
        <v>107.4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33288.68</v>
      </c>
      <c r="C35" s="1"/>
      <c r="D35" s="28" t="s">
        <v>39</v>
      </c>
      <c r="E35" s="29">
        <f>SUM(E23:E31)</f>
        <v>24441.05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33288.44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33288.68</v>
      </c>
      <c r="C39" s="1"/>
      <c r="D39" s="33" t="s">
        <v>43</v>
      </c>
      <c r="E39" s="31">
        <f>+E37-B39</f>
        <v>-0.23999999999796273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v>15636.39</v>
      </c>
      <c r="C42" s="37"/>
      <c r="E42" s="2"/>
      <c r="F42" s="2"/>
    </row>
    <row r="43" spans="1:6">
      <c r="A43" s="16" t="s">
        <v>46</v>
      </c>
      <c r="B43" s="36">
        <v>794.5</v>
      </c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16430.89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40871.94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9" right="0.22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2"/>
  <sheetViews>
    <sheetView topLeftCell="A18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2076.954+417.566</f>
        <v>2494.52</v>
      </c>
      <c r="C2">
        <v>9.26</v>
      </c>
      <c r="D2" s="4">
        <f t="shared" ref="D2:D7" si="0">+B2*C2</f>
        <v>23099.2552</v>
      </c>
      <c r="E2" s="5"/>
    </row>
    <row r="3" spans="1:6">
      <c r="A3" s="3" t="s">
        <v>3</v>
      </c>
      <c r="B3">
        <v>217.51400000000001</v>
      </c>
      <c r="C3">
        <v>10.01</v>
      </c>
      <c r="D3" s="4">
        <f t="shared" si="0"/>
        <v>2177.3151400000002</v>
      </c>
      <c r="E3" s="5"/>
    </row>
    <row r="4" spans="1:6">
      <c r="A4" s="3" t="s">
        <v>4</v>
      </c>
      <c r="B4" s="6">
        <v>201.154</v>
      </c>
      <c r="C4" s="6">
        <v>8.49</v>
      </c>
      <c r="D4" s="4">
        <f t="shared" si="0"/>
        <v>1707.79746</v>
      </c>
      <c r="E4" s="5"/>
    </row>
    <row r="5" spans="1:6">
      <c r="A5" s="3" t="s">
        <v>5</v>
      </c>
      <c r="B5">
        <v>298.59100000000001</v>
      </c>
      <c r="C5">
        <v>9.8699999999999992</v>
      </c>
      <c r="D5" s="4">
        <f t="shared" si="0"/>
        <v>2947.0931699999996</v>
      </c>
      <c r="E5" s="5"/>
    </row>
    <row r="6" spans="1:6">
      <c r="A6" s="3" t="s">
        <v>6</v>
      </c>
      <c r="B6">
        <v>66.688999999999993</v>
      </c>
      <c r="C6">
        <v>12.91</v>
      </c>
      <c r="D6" s="4">
        <f t="shared" si="0"/>
        <v>860.95498999999995</v>
      </c>
      <c r="E6" s="5">
        <f>SUM(D2:D6)</f>
        <v>30792.415959999998</v>
      </c>
    </row>
    <row r="7" spans="1:6">
      <c r="A7" s="3" t="s">
        <v>7</v>
      </c>
      <c r="B7">
        <v>940.64800000000002</v>
      </c>
      <c r="C7" s="1">
        <v>1.72</v>
      </c>
      <c r="D7" s="4">
        <f t="shared" si="0"/>
        <v>1617.9145599999999</v>
      </c>
      <c r="E7" s="5"/>
    </row>
    <row r="8" spans="1:6">
      <c r="A8" s="3" t="s">
        <v>8</v>
      </c>
      <c r="B8" s="6">
        <f>+B7/3.785</f>
        <v>248.51994715984148</v>
      </c>
      <c r="C8" s="7"/>
      <c r="D8" s="4">
        <f>SUM(D2:D7)</f>
        <v>32410.33052</v>
      </c>
      <c r="E8" s="5">
        <v>32407.64</v>
      </c>
      <c r="F8" s="2">
        <f>+D8-E8</f>
        <v>2.6905200000001059</v>
      </c>
    </row>
    <row r="9" spans="1:6">
      <c r="A9" s="3" t="s">
        <v>9</v>
      </c>
      <c r="B9" s="8">
        <f>+B8/50</f>
        <v>4.9703989431968294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39876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30792.415959999998</v>
      </c>
      <c r="C20" s="1"/>
      <c r="D20" s="13" t="s">
        <v>18</v>
      </c>
      <c r="E20" s="15">
        <f>12072.8+612.93</f>
        <v>12685.73</v>
      </c>
      <c r="F20" s="14"/>
    </row>
    <row r="21" spans="1:7">
      <c r="A21" s="16" t="s">
        <v>7</v>
      </c>
      <c r="B21" s="17">
        <f>+D7</f>
        <v>1617.9145599999999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6.9</v>
      </c>
      <c r="C22" s="1"/>
      <c r="D22" s="16"/>
      <c r="E22" s="18"/>
      <c r="F22" s="17"/>
    </row>
    <row r="23" spans="1:7">
      <c r="A23" s="16" t="s">
        <v>21</v>
      </c>
      <c r="B23" s="17">
        <v>160.19999999999999</v>
      </c>
      <c r="C23" s="1"/>
      <c r="D23" s="16" t="s">
        <v>22</v>
      </c>
      <c r="E23" s="18">
        <v>2090.86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46.7</v>
      </c>
      <c r="F24" s="17"/>
    </row>
    <row r="25" spans="1:7">
      <c r="A25" s="19" t="s">
        <v>25</v>
      </c>
      <c r="B25" s="17">
        <f>2.2+15.5</f>
        <v>17.7</v>
      </c>
      <c r="C25" s="1"/>
      <c r="D25" s="16"/>
      <c r="E25" s="18"/>
      <c r="F25" s="17"/>
    </row>
    <row r="26" spans="1:7">
      <c r="A26" t="s">
        <v>26</v>
      </c>
      <c r="B26" s="17">
        <v>227</v>
      </c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-2.6905200000001059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32819.440000000002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7200+10425+100+300+15.5</f>
        <v>18040.5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1287.8</v>
      </c>
      <c r="F30" s="17"/>
    </row>
    <row r="31" spans="1:7">
      <c r="A31" s="16" t="s">
        <v>34</v>
      </c>
      <c r="B31" s="17">
        <f>592.7+741.8</f>
        <v>1334.5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1334.5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34153.94</v>
      </c>
      <c r="C35" s="1"/>
      <c r="D35" s="28" t="s">
        <v>39</v>
      </c>
      <c r="E35" s="29">
        <f>SUM(E23:E31)</f>
        <v>21465.86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34151.590000000004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34153.94</v>
      </c>
      <c r="C39" s="1"/>
      <c r="D39" s="33" t="s">
        <v>43</v>
      </c>
      <c r="E39" s="31">
        <f>+E37-B39</f>
        <v>-2.3499999999985448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21465.86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62" right="0.28000000000000003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2"/>
  <sheetViews>
    <sheetView topLeftCell="A13" workbookViewId="0">
      <selection activeCell="B3" sqref="B3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523.798+2297.608+7.468</f>
        <v>2828.8739999999998</v>
      </c>
      <c r="C2">
        <v>9.26</v>
      </c>
      <c r="D2" s="4">
        <f t="shared" ref="D2:D7" si="0">+B2*C2</f>
        <v>26195.373239999997</v>
      </c>
      <c r="E2" s="5"/>
    </row>
    <row r="3" spans="1:6">
      <c r="A3" s="3" t="s">
        <v>3</v>
      </c>
      <c r="B3">
        <v>172.74199999999999</v>
      </c>
      <c r="C3">
        <v>10.01</v>
      </c>
      <c r="D3" s="4">
        <f t="shared" si="0"/>
        <v>1729.1474199999998</v>
      </c>
      <c r="E3" s="5"/>
    </row>
    <row r="4" spans="1:6">
      <c r="A4" s="3" t="s">
        <v>4</v>
      </c>
      <c r="B4" s="6">
        <v>195.85599999999999</v>
      </c>
      <c r="C4" s="6">
        <v>8.49</v>
      </c>
      <c r="D4" s="4">
        <f t="shared" si="0"/>
        <v>1662.81744</v>
      </c>
      <c r="E4" s="5"/>
    </row>
    <row r="5" spans="1:6">
      <c r="A5" s="3" t="s">
        <v>5</v>
      </c>
      <c r="B5">
        <v>179.81100000000001</v>
      </c>
      <c r="C5">
        <v>9.8699999999999992</v>
      </c>
      <c r="D5" s="4">
        <f t="shared" si="0"/>
        <v>1774.7345699999998</v>
      </c>
      <c r="E5" s="5"/>
    </row>
    <row r="6" spans="1:6">
      <c r="A6" s="3" t="s">
        <v>6</v>
      </c>
      <c r="B6">
        <v>68.103999999999999</v>
      </c>
      <c r="C6">
        <v>12.91</v>
      </c>
      <c r="D6" s="4">
        <f t="shared" si="0"/>
        <v>879.22263999999996</v>
      </c>
      <c r="E6" s="5">
        <f>SUM(D2:D6)</f>
        <v>32241.295309999998</v>
      </c>
    </row>
    <row r="7" spans="1:6">
      <c r="A7" s="3" t="s">
        <v>7</v>
      </c>
      <c r="B7">
        <v>1028.5820000000001</v>
      </c>
      <c r="C7" s="1">
        <v>1.72</v>
      </c>
      <c r="D7" s="4">
        <f t="shared" si="0"/>
        <v>1769.1610400000002</v>
      </c>
      <c r="E7" s="5"/>
    </row>
    <row r="8" spans="1:6">
      <c r="A8" s="3" t="s">
        <v>8</v>
      </c>
      <c r="B8" s="6">
        <f>+B7/3.785</f>
        <v>271.752179656539</v>
      </c>
      <c r="C8" s="7"/>
      <c r="D8" s="4">
        <f>SUM(D2:D7)</f>
        <v>34010.45635</v>
      </c>
      <c r="E8" s="5">
        <v>34008.300000000003</v>
      </c>
      <c r="F8" s="2">
        <f>+D8-E8</f>
        <v>2.1563499999974738</v>
      </c>
    </row>
    <row r="9" spans="1:6">
      <c r="A9" s="3" t="s">
        <v>9</v>
      </c>
      <c r="B9" s="8">
        <f>+B8/50</f>
        <v>5.4350435931307803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39877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32241.295309999998</v>
      </c>
      <c r="C20" s="1"/>
      <c r="D20" s="13" t="s">
        <v>18</v>
      </c>
      <c r="E20" s="15">
        <f>9472.64+1379.93</f>
        <v>10852.57</v>
      </c>
      <c r="F20" s="14"/>
    </row>
    <row r="21" spans="1:7">
      <c r="A21" s="16" t="s">
        <v>7</v>
      </c>
      <c r="B21" s="17">
        <f>+D7</f>
        <v>1769.1610400000002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13.2+8.5</f>
        <v>21.7</v>
      </c>
      <c r="C22" s="1"/>
      <c r="D22" s="16"/>
      <c r="E22" s="18"/>
      <c r="F22" s="17"/>
    </row>
    <row r="23" spans="1:7">
      <c r="A23" s="16" t="s">
        <v>21</v>
      </c>
      <c r="B23" s="17">
        <v>156.5</v>
      </c>
      <c r="C23" s="1"/>
      <c r="D23" s="16" t="s">
        <v>22</v>
      </c>
      <c r="E23" s="18">
        <v>2902.55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65.1+21.5</f>
        <v>86.6</v>
      </c>
      <c r="F24" s="17"/>
    </row>
    <row r="25" spans="1:7">
      <c r="A25" s="19" t="s">
        <v>25</v>
      </c>
      <c r="B25" s="17">
        <v>15.5</v>
      </c>
      <c r="C25" s="1"/>
      <c r="D25" s="16"/>
      <c r="E25" s="18"/>
      <c r="F25" s="17"/>
    </row>
    <row r="26" spans="1:7">
      <c r="A26" t="s">
        <v>26</v>
      </c>
      <c r="B26" s="17">
        <v>120</v>
      </c>
      <c r="C26" s="1"/>
      <c r="D26" s="16" t="s">
        <v>27</v>
      </c>
      <c r="E26" s="18"/>
      <c r="F26" s="20">
        <v>40</v>
      </c>
    </row>
    <row r="27" spans="1:7" ht="15.75" thickBot="1">
      <c r="A27" s="16" t="s">
        <v>28</v>
      </c>
      <c r="B27" s="21">
        <f>-F8</f>
        <v>-2.1563499999974738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34322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500+18574.5+855+500</f>
        <v>20429.5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1861.9</v>
      </c>
      <c r="F30" s="17"/>
    </row>
    <row r="31" spans="1:7">
      <c r="A31" s="16" t="s">
        <v>34</v>
      </c>
      <c r="B31" s="17">
        <f>615.5+1333</f>
        <v>1948.5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>
        <v>-1.1000000000000001</v>
      </c>
      <c r="F32" s="17"/>
    </row>
    <row r="33" spans="1:6" ht="15.75" thickBot="1">
      <c r="A33" s="22" t="s">
        <v>36</v>
      </c>
      <c r="B33" s="23">
        <f>SUM(B29:B32)</f>
        <v>1948.5</v>
      </c>
      <c r="C33" s="1"/>
      <c r="D33" s="25" t="s">
        <v>37</v>
      </c>
      <c r="E33" s="26">
        <v>10.5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36270.5</v>
      </c>
      <c r="C35" s="1"/>
      <c r="D35" s="28" t="s">
        <v>39</v>
      </c>
      <c r="E35" s="29">
        <f>SUM(E23:E31)</f>
        <v>25280.550000000003</v>
      </c>
      <c r="F35" s="30">
        <f>SUM(F26:F27)</f>
        <v>40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36270.520000000004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36270.5</v>
      </c>
      <c r="C39" s="1"/>
      <c r="D39" s="33" t="s">
        <v>43</v>
      </c>
      <c r="E39" s="31">
        <f>+E37-B39</f>
        <v>2.0000000004074536E-2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25280.550000000003</v>
      </c>
      <c r="C49" s="42">
        <f>+F26+F27+C47</f>
        <v>40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32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2"/>
  <sheetViews>
    <sheetView topLeftCell="A28" workbookViewId="0">
      <selection activeCell="B28" sqref="B28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2084.213+438.167</f>
        <v>2522.38</v>
      </c>
      <c r="C2">
        <v>9.26</v>
      </c>
      <c r="D2" s="4">
        <f t="shared" ref="D2:D7" si="0">+B2*C2</f>
        <v>23357.238799999999</v>
      </c>
      <c r="E2" s="5"/>
    </row>
    <row r="3" spans="1:6">
      <c r="A3" s="3" t="s">
        <v>3</v>
      </c>
      <c r="B3">
        <f>126.061+14.809</f>
        <v>140.87</v>
      </c>
      <c r="C3">
        <v>10.01</v>
      </c>
      <c r="D3" s="4">
        <f t="shared" si="0"/>
        <v>1410.1087</v>
      </c>
      <c r="E3" s="5"/>
    </row>
    <row r="4" spans="1:6">
      <c r="A4" s="3" t="s">
        <v>4</v>
      </c>
      <c r="B4" s="6">
        <v>159.84200000000001</v>
      </c>
      <c r="C4" s="6">
        <v>8.49</v>
      </c>
      <c r="D4" s="4">
        <f t="shared" si="0"/>
        <v>1357.0585800000001</v>
      </c>
      <c r="E4" s="5"/>
    </row>
    <row r="5" spans="1:6">
      <c r="A5" s="3" t="s">
        <v>5</v>
      </c>
      <c r="B5">
        <v>188.96100000000001</v>
      </c>
      <c r="C5">
        <v>9.8699999999999992</v>
      </c>
      <c r="D5" s="4">
        <f t="shared" si="0"/>
        <v>1865.0450699999999</v>
      </c>
      <c r="E5" s="5"/>
    </row>
    <row r="6" spans="1:6">
      <c r="A6" s="3" t="s">
        <v>6</v>
      </c>
      <c r="B6">
        <v>148.29</v>
      </c>
      <c r="C6">
        <v>12.91</v>
      </c>
      <c r="D6" s="4">
        <f t="shared" si="0"/>
        <v>1914.4239</v>
      </c>
      <c r="E6" s="5">
        <f>SUM(D2:D6)</f>
        <v>29903.875050000002</v>
      </c>
    </row>
    <row r="7" spans="1:6">
      <c r="A7" s="3" t="s">
        <v>7</v>
      </c>
      <c r="B7">
        <v>914.31</v>
      </c>
      <c r="C7" s="1">
        <v>1.72</v>
      </c>
      <c r="D7" s="4">
        <f t="shared" si="0"/>
        <v>1572.6131999999998</v>
      </c>
      <c r="E7" s="5"/>
    </row>
    <row r="8" spans="1:6">
      <c r="A8" s="3" t="s">
        <v>8</v>
      </c>
      <c r="B8" s="6">
        <f>+B7/3.785</f>
        <v>241.56142668428004</v>
      </c>
      <c r="C8" s="7"/>
      <c r="D8" s="4">
        <f>SUM(D2:D7)</f>
        <v>31476.488250000002</v>
      </c>
      <c r="E8" s="5">
        <v>31479.3</v>
      </c>
      <c r="F8" s="2">
        <f>+D8-E8</f>
        <v>-2.8117499999971187</v>
      </c>
    </row>
    <row r="9" spans="1:6">
      <c r="A9" s="3" t="s">
        <v>9</v>
      </c>
      <c r="B9" s="8">
        <f>+B8/50</f>
        <v>4.8312285336856009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39878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29903.875050000002</v>
      </c>
      <c r="C20" s="1"/>
      <c r="D20" s="13" t="s">
        <v>18</v>
      </c>
      <c r="E20" s="15">
        <f>245.44+10342.66</f>
        <v>10588.1</v>
      </c>
      <c r="F20" s="14"/>
    </row>
    <row r="21" spans="1:7">
      <c r="A21" s="16" t="s">
        <v>7</v>
      </c>
      <c r="B21" s="17">
        <f>+D7</f>
        <v>1572.6131999999998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6.9+7.5</f>
        <v>14.4</v>
      </c>
      <c r="C22" s="1"/>
      <c r="D22" s="16"/>
      <c r="E22" s="18"/>
      <c r="F22" s="17"/>
    </row>
    <row r="23" spans="1:7">
      <c r="A23" s="16" t="s">
        <v>21</v>
      </c>
      <c r="B23" s="17">
        <v>12.8</v>
      </c>
      <c r="C23" s="1"/>
      <c r="D23" s="16" t="s">
        <v>22</v>
      </c>
      <c r="E23" s="18">
        <v>2556.7199999999998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172.3+47.1</f>
        <v>219.4</v>
      </c>
      <c r="F24" s="17"/>
    </row>
    <row r="25" spans="1:7">
      <c r="A25" s="19" t="s">
        <v>25</v>
      </c>
      <c r="B25" s="17">
        <v>15.5</v>
      </c>
      <c r="C25" s="1"/>
      <c r="D25" s="16"/>
      <c r="E25" s="18"/>
      <c r="F25" s="17"/>
    </row>
    <row r="26" spans="1:7">
      <c r="A26" t="s">
        <v>26</v>
      </c>
      <c r="B26" s="17">
        <v>123</v>
      </c>
      <c r="C26" s="1"/>
      <c r="D26" s="16" t="s">
        <v>27</v>
      </c>
      <c r="E26" s="18"/>
      <c r="F26" s="20">
        <v>20</v>
      </c>
    </row>
    <row r="27" spans="1:7" ht="15.75" thickBot="1">
      <c r="A27" s="16" t="s">
        <v>28</v>
      </c>
      <c r="B27" s="21">
        <f>-F8</f>
        <v>2.8117499999971187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31645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13751.2+3550+1132</f>
        <v>18433.2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1048.5</v>
      </c>
      <c r="F30" s="17"/>
    </row>
    <row r="31" spans="1:7">
      <c r="A31" s="16" t="s">
        <v>34</v>
      </c>
      <c r="B31" s="17">
        <f>659.3+608.6</f>
        <v>1267.9000000000001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1267.9000000000001</v>
      </c>
      <c r="C33" s="1"/>
      <c r="D33" s="25" t="s">
        <v>37</v>
      </c>
      <c r="E33" s="26">
        <v>3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32912.9</v>
      </c>
      <c r="C35" s="1"/>
      <c r="D35" s="28" t="s">
        <v>39</v>
      </c>
      <c r="E35" s="29">
        <f>SUM(E23:E31)</f>
        <v>22257.82</v>
      </c>
      <c r="F35" s="30">
        <f>SUM(F26:F27)</f>
        <v>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32912.92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32912.9</v>
      </c>
      <c r="C39" s="1"/>
      <c r="D39" s="33" t="s">
        <v>43</v>
      </c>
      <c r="E39" s="31">
        <f>+E37-B39</f>
        <v>1.9999999996798579E-2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v>1640.76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>
        <f>241.75+261.35+9450.45+208.27</f>
        <v>10161.820000000002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11802.580000000002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34060.400000000001</v>
      </c>
      <c r="C49" s="42">
        <f>+F26+F27+C47</f>
        <v>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7" right="0.28000000000000003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2"/>
  <sheetViews>
    <sheetView topLeftCell="A23" workbookViewId="0">
      <selection activeCell="B44" sqref="B44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2440.244+394.372</f>
        <v>2834.616</v>
      </c>
      <c r="C2">
        <v>9.26</v>
      </c>
      <c r="D2" s="4">
        <f t="shared" ref="D2:D7" si="0">+B2*C2</f>
        <v>26248.544159999998</v>
      </c>
      <c r="E2" s="5"/>
    </row>
    <row r="3" spans="1:6">
      <c r="A3" s="3" t="s">
        <v>3</v>
      </c>
      <c r="B3">
        <v>145.851</v>
      </c>
      <c r="C3">
        <v>10.01</v>
      </c>
      <c r="D3" s="4">
        <f t="shared" si="0"/>
        <v>1459.9685099999999</v>
      </c>
      <c r="E3" s="5"/>
    </row>
    <row r="4" spans="1:6">
      <c r="A4" s="3" t="s">
        <v>4</v>
      </c>
      <c r="B4" s="6">
        <v>231.62899999999999</v>
      </c>
      <c r="C4" s="6">
        <v>8.49</v>
      </c>
      <c r="D4" s="4">
        <f t="shared" si="0"/>
        <v>1966.5302099999999</v>
      </c>
      <c r="E4" s="5"/>
    </row>
    <row r="5" spans="1:6">
      <c r="A5" s="3" t="s">
        <v>5</v>
      </c>
      <c r="B5">
        <v>250.32</v>
      </c>
      <c r="C5">
        <v>9.8699999999999992</v>
      </c>
      <c r="D5" s="4">
        <f t="shared" si="0"/>
        <v>2470.6583999999998</v>
      </c>
      <c r="E5" s="5"/>
    </row>
    <row r="6" spans="1:6">
      <c r="A6" s="3" t="s">
        <v>6</v>
      </c>
      <c r="B6">
        <v>174.37799999999999</v>
      </c>
      <c r="C6">
        <v>12.91</v>
      </c>
      <c r="D6" s="4">
        <f t="shared" si="0"/>
        <v>2251.2199799999999</v>
      </c>
      <c r="E6" s="5">
        <f>SUM(D2:D6)</f>
        <v>34396.921259999996</v>
      </c>
    </row>
    <row r="7" spans="1:6">
      <c r="A7" s="3" t="s">
        <v>7</v>
      </c>
      <c r="B7">
        <v>1161.6859999999999</v>
      </c>
      <c r="C7" s="1">
        <v>1.72</v>
      </c>
      <c r="D7" s="4">
        <f t="shared" si="0"/>
        <v>1998.0999199999999</v>
      </c>
      <c r="E7" s="5"/>
    </row>
    <row r="8" spans="1:6">
      <c r="A8" s="3" t="s">
        <v>8</v>
      </c>
      <c r="B8" s="6">
        <f>+B7/3.785</f>
        <v>306.91836195508586</v>
      </c>
      <c r="C8" s="7"/>
      <c r="D8" s="4">
        <f>SUM(D2:D7)</f>
        <v>36395.021179999996</v>
      </c>
      <c r="E8" s="5">
        <v>36392.32</v>
      </c>
      <c r="F8" s="2">
        <f>+D8-E8</f>
        <v>2.7011799999963841</v>
      </c>
    </row>
    <row r="9" spans="1:6">
      <c r="A9" s="3" t="s">
        <v>9</v>
      </c>
      <c r="B9" s="8">
        <f>+B8/50</f>
        <v>6.1383672391017168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39879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34396.921259999996</v>
      </c>
      <c r="C20" s="1"/>
      <c r="D20" s="13" t="s">
        <v>18</v>
      </c>
      <c r="E20" s="15">
        <v>12105.79</v>
      </c>
      <c r="F20" s="14"/>
    </row>
    <row r="21" spans="1:7">
      <c r="A21" s="16" t="s">
        <v>7</v>
      </c>
      <c r="B21" s="17">
        <f>+D7</f>
        <v>1998.0999199999999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21.8+4</f>
        <v>25.8</v>
      </c>
      <c r="C22" s="1"/>
      <c r="D22" s="16"/>
      <c r="E22" s="18"/>
      <c r="F22" s="17"/>
    </row>
    <row r="23" spans="1:7">
      <c r="A23" s="16" t="s">
        <v>21</v>
      </c>
      <c r="B23" s="17">
        <v>104.2</v>
      </c>
      <c r="C23" s="1"/>
      <c r="D23" s="16" t="s">
        <v>22</v>
      </c>
      <c r="E23" s="18">
        <v>3793.85</v>
      </c>
      <c r="F23" s="17"/>
    </row>
    <row r="24" spans="1:7">
      <c r="A24" s="19" t="s">
        <v>23</v>
      </c>
      <c r="B24" s="17">
        <v>99</v>
      </c>
      <c r="C24" s="1"/>
      <c r="D24" s="16" t="s">
        <v>24</v>
      </c>
      <c r="E24" s="18">
        <f>58.6+189.2</f>
        <v>247.79999999999998</v>
      </c>
      <c r="F24" s="17"/>
    </row>
    <row r="25" spans="1:7">
      <c r="A25" s="19" t="s">
        <v>25</v>
      </c>
      <c r="B25" s="17">
        <f>62+2.2</f>
        <v>64.2</v>
      </c>
      <c r="C25" s="1"/>
      <c r="D25" s="16"/>
      <c r="E25" s="18"/>
      <c r="F25" s="17"/>
    </row>
    <row r="26" spans="1:7">
      <c r="A26" t="s">
        <v>26</v>
      </c>
      <c r="B26" s="17">
        <v>109</v>
      </c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-2.7011799999963841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36794.519999999997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800+4966.33+14500+123+500</f>
        <v>20889.330000000002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1399.6000000000001</v>
      </c>
      <c r="F30" s="17"/>
    </row>
    <row r="31" spans="1:7">
      <c r="A31" s="16" t="s">
        <v>34</v>
      </c>
      <c r="B31" s="17">
        <f>798.1+849.3</f>
        <v>1647.4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1647.4</v>
      </c>
      <c r="C33" s="1"/>
      <c r="D33" s="25" t="s">
        <v>37</v>
      </c>
      <c r="E33" s="26">
        <v>4.9800000000000004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38441.919999999998</v>
      </c>
      <c r="C35" s="1"/>
      <c r="D35" s="28" t="s">
        <v>39</v>
      </c>
      <c r="E35" s="29">
        <f>SUM(E23:E31)</f>
        <v>26330.58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38441.350000000006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38441.919999999998</v>
      </c>
      <c r="C39" s="1"/>
      <c r="D39" s="33" t="s">
        <v>43</v>
      </c>
      <c r="E39" s="31">
        <f>+E37-B39</f>
        <v>-0.569999999992433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>
        <v>606.19000000000005</v>
      </c>
      <c r="C43" s="38"/>
      <c r="E43" s="2"/>
      <c r="F43" s="2"/>
    </row>
    <row r="44" spans="1:6">
      <c r="A44" s="16" t="s">
        <v>47</v>
      </c>
      <c r="B44" s="36">
        <f>1933.13+672.07+1532.63+1046.5+447.4</f>
        <v>5631.73</v>
      </c>
      <c r="C44" s="38"/>
      <c r="E44" s="2"/>
      <c r="F44" s="2"/>
    </row>
    <row r="45" spans="1:6">
      <c r="A45" s="25" t="s">
        <v>48</v>
      </c>
      <c r="B45" s="39">
        <v>3817.51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10055.43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36386.01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3" right="0.3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2"/>
  <sheetViews>
    <sheetView topLeftCell="A26" workbookViewId="0">
      <selection activeCell="E24" sqref="E24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1532.54+396.442</f>
        <v>1928.982</v>
      </c>
      <c r="C2">
        <v>9.26</v>
      </c>
      <c r="D2" s="4">
        <f t="shared" ref="D2:D7" si="0">+B2*C2</f>
        <v>17862.373319999999</v>
      </c>
      <c r="E2" s="5"/>
    </row>
    <row r="3" spans="1:6">
      <c r="A3" s="3" t="s">
        <v>3</v>
      </c>
      <c r="B3">
        <v>82.183000000000007</v>
      </c>
      <c r="C3">
        <v>10.01</v>
      </c>
      <c r="D3" s="4">
        <f t="shared" si="0"/>
        <v>822.65183000000002</v>
      </c>
      <c r="E3" s="5"/>
    </row>
    <row r="4" spans="1:6">
      <c r="A4" s="3" t="s">
        <v>4</v>
      </c>
      <c r="B4" s="6">
        <v>174.631</v>
      </c>
      <c r="C4" s="6">
        <v>8.49</v>
      </c>
      <c r="D4" s="4">
        <f t="shared" si="0"/>
        <v>1482.6171899999999</v>
      </c>
      <c r="E4" s="5"/>
    </row>
    <row r="5" spans="1:6">
      <c r="A5" s="3" t="s">
        <v>5</v>
      </c>
      <c r="B5">
        <v>201.85300000000001</v>
      </c>
      <c r="C5">
        <v>9.8699999999999992</v>
      </c>
      <c r="D5" s="4">
        <f t="shared" si="0"/>
        <v>1992.2891099999999</v>
      </c>
      <c r="E5" s="5"/>
    </row>
    <row r="6" spans="1:6">
      <c r="A6" s="3" t="s">
        <v>6</v>
      </c>
      <c r="B6">
        <v>100.917</v>
      </c>
      <c r="C6">
        <v>12.91</v>
      </c>
      <c r="D6" s="4">
        <f t="shared" si="0"/>
        <v>1302.8384700000001</v>
      </c>
      <c r="E6" s="5">
        <f>SUM(D2:D6)</f>
        <v>23462.769919999999</v>
      </c>
    </row>
    <row r="7" spans="1:6">
      <c r="A7" s="3" t="s">
        <v>7</v>
      </c>
      <c r="B7">
        <v>1148.5340000000001</v>
      </c>
      <c r="C7" s="1">
        <v>1.72</v>
      </c>
      <c r="D7" s="4">
        <f t="shared" si="0"/>
        <v>1975.4784800000002</v>
      </c>
      <c r="E7" s="5"/>
    </row>
    <row r="8" spans="1:6">
      <c r="A8" s="3" t="s">
        <v>8</v>
      </c>
      <c r="B8" s="6">
        <f>+B7/3.785</f>
        <v>303.44359313077939</v>
      </c>
      <c r="C8" s="7"/>
      <c r="D8" s="4">
        <f>SUM(D2:D7)</f>
        <v>25438.2484</v>
      </c>
      <c r="E8" s="5">
        <v>25436.31</v>
      </c>
      <c r="F8" s="2">
        <f>+D8-E8</f>
        <v>1.938399999999092</v>
      </c>
    </row>
    <row r="9" spans="1:6">
      <c r="A9" s="3" t="s">
        <v>9</v>
      </c>
      <c r="B9" s="8">
        <f>+B8/50</f>
        <v>6.0688718626155875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39880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23462.769919999999</v>
      </c>
      <c r="C20" s="1"/>
      <c r="D20" s="13" t="s">
        <v>18</v>
      </c>
      <c r="E20" s="15">
        <f>2966.49+106.64</f>
        <v>3073.1299999999997</v>
      </c>
      <c r="F20" s="14"/>
    </row>
    <row r="21" spans="1:7">
      <c r="A21" s="16" t="s">
        <v>7</v>
      </c>
      <c r="B21" s="17">
        <f>+D7</f>
        <v>1975.4784800000002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6.9+2</f>
        <v>8.9</v>
      </c>
      <c r="C22" s="1"/>
      <c r="D22" s="16"/>
      <c r="E22" s="18"/>
      <c r="F22" s="17"/>
    </row>
    <row r="23" spans="1:7">
      <c r="A23" s="16" t="s">
        <v>21</v>
      </c>
      <c r="B23" s="17">
        <v>110.6</v>
      </c>
      <c r="C23" s="1"/>
      <c r="D23" s="16" t="s">
        <v>22</v>
      </c>
      <c r="E23" s="18">
        <v>3185.71</v>
      </c>
      <c r="F23" s="17"/>
    </row>
    <row r="24" spans="1:7">
      <c r="A24" s="19" t="s">
        <v>23</v>
      </c>
      <c r="B24" s="17">
        <v>132</v>
      </c>
      <c r="C24" s="1"/>
      <c r="D24" s="16" t="s">
        <v>24</v>
      </c>
      <c r="E24" s="18">
        <f>15.8+248.9</f>
        <v>264.7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>
        <v>289</v>
      </c>
      <c r="C26" s="1"/>
      <c r="D26" s="16" t="s">
        <v>27</v>
      </c>
      <c r="E26" s="18"/>
      <c r="F26" s="20">
        <v>20</v>
      </c>
    </row>
    <row r="27" spans="1:7" ht="15.75" thickBot="1">
      <c r="A27" s="16" t="s">
        <v>28</v>
      </c>
      <c r="B27" s="21">
        <f>-F8</f>
        <v>-1.938399999999092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25976.81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4854.2+14000+800</f>
        <v>19654.2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1178.0999999999999</v>
      </c>
      <c r="F30" s="17"/>
    </row>
    <row r="31" spans="1:7">
      <c r="A31" s="16" t="s">
        <v>34</v>
      </c>
      <c r="B31" s="17">
        <f>898.5+544.3</f>
        <v>1442.8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1442.8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27419.61</v>
      </c>
      <c r="C35" s="1"/>
      <c r="D35" s="28" t="s">
        <v>39</v>
      </c>
      <c r="E35" s="29">
        <f>SUM(E23:E31)</f>
        <v>24282.71</v>
      </c>
      <c r="F35" s="30">
        <f>SUM(F26:F27)</f>
        <v>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27419.84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27419.61</v>
      </c>
      <c r="C39" s="1"/>
      <c r="D39" s="33" t="s">
        <v>43</v>
      </c>
      <c r="E39" s="31">
        <f>+E37-B39</f>
        <v>0.22999999999956344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24282.71</v>
      </c>
      <c r="C49" s="42">
        <f>+F26+F27+C47</f>
        <v>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26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2"/>
  <sheetViews>
    <sheetView topLeftCell="A27" workbookViewId="0">
      <selection activeCell="E26" sqref="E26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1891.943-1.079+397.944</f>
        <v>2288.808</v>
      </c>
      <c r="C2">
        <v>9.26</v>
      </c>
      <c r="D2" s="4">
        <f t="shared" ref="D2:D7" si="0">+B2*C2</f>
        <v>21194.362079999999</v>
      </c>
      <c r="E2" s="5"/>
    </row>
    <row r="3" spans="1:6">
      <c r="A3" s="3" t="s">
        <v>3</v>
      </c>
      <c r="B3">
        <v>30.032</v>
      </c>
      <c r="C3">
        <v>10.01</v>
      </c>
      <c r="D3" s="4">
        <f t="shared" si="0"/>
        <v>300.62031999999999</v>
      </c>
      <c r="E3" s="5"/>
    </row>
    <row r="4" spans="1:6">
      <c r="A4" s="3" t="s">
        <v>4</v>
      </c>
      <c r="B4" s="6">
        <v>219.06700000000001</v>
      </c>
      <c r="C4" s="6">
        <v>8.49</v>
      </c>
      <c r="D4" s="4">
        <f t="shared" si="0"/>
        <v>1859.8788300000001</v>
      </c>
      <c r="E4" s="5"/>
    </row>
    <row r="5" spans="1:6">
      <c r="A5" s="3" t="s">
        <v>5</v>
      </c>
      <c r="B5">
        <v>236.84</v>
      </c>
      <c r="C5">
        <v>9.8699999999999992</v>
      </c>
      <c r="D5" s="4">
        <f t="shared" si="0"/>
        <v>2337.6107999999999</v>
      </c>
      <c r="E5" s="5"/>
    </row>
    <row r="6" spans="1:6">
      <c r="A6" s="3" t="s">
        <v>6</v>
      </c>
      <c r="B6">
        <v>68.665000000000006</v>
      </c>
      <c r="C6">
        <v>12.91</v>
      </c>
      <c r="D6" s="4">
        <f t="shared" si="0"/>
        <v>886.46515000000011</v>
      </c>
      <c r="E6" s="5">
        <f>SUM(D2:D6)</f>
        <v>26578.937180000001</v>
      </c>
    </row>
    <row r="7" spans="1:6">
      <c r="A7" s="3" t="s">
        <v>7</v>
      </c>
      <c r="B7">
        <v>1115.73</v>
      </c>
      <c r="C7" s="1">
        <v>1.72</v>
      </c>
      <c r="D7" s="4">
        <f t="shared" si="0"/>
        <v>1919.0555999999999</v>
      </c>
      <c r="E7" s="5"/>
    </row>
    <row r="8" spans="1:6">
      <c r="A8" s="3" t="s">
        <v>8</v>
      </c>
      <c r="B8" s="6">
        <f>+B7/3.785</f>
        <v>294.77675033025099</v>
      </c>
      <c r="C8" s="7"/>
      <c r="D8" s="4">
        <f>SUM(D2:D7)</f>
        <v>28497.99278</v>
      </c>
      <c r="E8" s="5">
        <v>28495.69</v>
      </c>
      <c r="F8" s="2">
        <f>+D8-E8</f>
        <v>2.3027800000018033</v>
      </c>
    </row>
    <row r="9" spans="1:6">
      <c r="A9" s="3" t="s">
        <v>9</v>
      </c>
      <c r="B9" s="8">
        <f>+B8/50</f>
        <v>5.8955350066050194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39881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26578.937180000001</v>
      </c>
      <c r="C20" s="1"/>
      <c r="D20" s="13" t="s">
        <v>18</v>
      </c>
      <c r="E20" s="15">
        <f>174.81+7352.32</f>
        <v>7527.13</v>
      </c>
      <c r="F20" s="14"/>
    </row>
    <row r="21" spans="1:7">
      <c r="A21" s="16" t="s">
        <v>7</v>
      </c>
      <c r="B21" s="17">
        <f>+D7</f>
        <v>1919.0555999999999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6.9</v>
      </c>
      <c r="C22" s="1"/>
      <c r="D22" s="16"/>
      <c r="E22" s="18"/>
      <c r="F22" s="17"/>
    </row>
    <row r="23" spans="1:7">
      <c r="A23" s="16" t="s">
        <v>21</v>
      </c>
      <c r="B23" s="17">
        <v>144.1</v>
      </c>
      <c r="C23" s="1"/>
      <c r="D23" s="16" t="s">
        <v>22</v>
      </c>
      <c r="E23" s="18">
        <v>2759.73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15.5</v>
      </c>
      <c r="F24" s="17"/>
    </row>
    <row r="25" spans="1:7">
      <c r="A25" s="19" t="s">
        <v>25</v>
      </c>
      <c r="B25" s="17">
        <f>34.8-13+62</f>
        <v>83.8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40</v>
      </c>
    </row>
    <row r="27" spans="1:7" ht="15.75" thickBot="1">
      <c r="A27" s="16" t="s">
        <v>28</v>
      </c>
      <c r="B27" s="21">
        <f>-F8</f>
        <v>-2.3027800000018033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28730.489999999998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2200+16115.7</f>
        <v>18315.7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1360.4</v>
      </c>
      <c r="F30" s="17"/>
    </row>
    <row r="31" spans="1:7">
      <c r="A31" s="16" t="s">
        <v>34</v>
      </c>
      <c r="B31" s="17">
        <f>1016.3+359.6</f>
        <v>1375.9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1375.9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30106.39</v>
      </c>
      <c r="C35" s="1"/>
      <c r="D35" s="28" t="s">
        <v>39</v>
      </c>
      <c r="E35" s="29">
        <f>SUM(E23:E31)</f>
        <v>22451.33</v>
      </c>
      <c r="F35" s="30">
        <f>SUM(F26:F27)</f>
        <v>40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30106.460000000003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30106.39</v>
      </c>
      <c r="C39" s="1"/>
      <c r="D39" s="33" t="s">
        <v>43</v>
      </c>
      <c r="E39" s="31">
        <f>+E37-B39</f>
        <v>7.0000000003346941E-2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f>787.74+845.96</f>
        <v>1633.7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591.70000000000005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2225.4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24676.730000000003</v>
      </c>
      <c r="C49" s="42">
        <f>+F26+F27+C47</f>
        <v>40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1" right="0.3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2"/>
  <sheetViews>
    <sheetView topLeftCell="A29" workbookViewId="0">
      <selection activeCell="B45" sqref="B45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516.42+1661.069</f>
        <v>2177.489</v>
      </c>
      <c r="C2">
        <v>9.26</v>
      </c>
      <c r="D2" s="4">
        <f t="shared" ref="D2:D7" si="0">+B2*C2</f>
        <v>20163.548139999999</v>
      </c>
      <c r="E2" s="5"/>
    </row>
    <row r="3" spans="1:6">
      <c r="A3" s="3" t="s">
        <v>3</v>
      </c>
      <c r="B3">
        <v>157.76300000000001</v>
      </c>
      <c r="C3">
        <v>10.01</v>
      </c>
      <c r="D3" s="4">
        <f t="shared" si="0"/>
        <v>1579.2076300000001</v>
      </c>
      <c r="E3" s="5"/>
    </row>
    <row r="4" spans="1:6">
      <c r="A4" s="3" t="s">
        <v>4</v>
      </c>
      <c r="B4" s="6">
        <v>252.37700000000001</v>
      </c>
      <c r="C4" s="6">
        <v>8.49</v>
      </c>
      <c r="D4" s="4">
        <f t="shared" si="0"/>
        <v>2142.68073</v>
      </c>
      <c r="E4" s="5"/>
    </row>
    <row r="5" spans="1:6">
      <c r="A5" s="3" t="s">
        <v>5</v>
      </c>
      <c r="B5">
        <v>170.33199999999999</v>
      </c>
      <c r="C5">
        <v>9.8699999999999992</v>
      </c>
      <c r="D5" s="4">
        <f t="shared" si="0"/>
        <v>1681.1768399999999</v>
      </c>
      <c r="E5" s="5"/>
    </row>
    <row r="6" spans="1:6">
      <c r="A6" s="3" t="s">
        <v>6</v>
      </c>
      <c r="B6">
        <v>169.846</v>
      </c>
      <c r="C6">
        <v>12.91</v>
      </c>
      <c r="D6" s="4">
        <f t="shared" si="0"/>
        <v>2192.7118599999999</v>
      </c>
      <c r="E6" s="5">
        <f>SUM(D2:D6)</f>
        <v>27759.325199999999</v>
      </c>
    </row>
    <row r="7" spans="1:6">
      <c r="A7" s="3" t="s">
        <v>7</v>
      </c>
      <c r="B7">
        <v>751.65</v>
      </c>
      <c r="C7" s="1">
        <v>1.72</v>
      </c>
      <c r="D7" s="4">
        <f t="shared" si="0"/>
        <v>1292.838</v>
      </c>
      <c r="E7" s="5"/>
    </row>
    <row r="8" spans="1:6">
      <c r="A8" s="3" t="s">
        <v>8</v>
      </c>
      <c r="B8" s="6">
        <f>+B7/3.785</f>
        <v>198.58652575957726</v>
      </c>
      <c r="C8" s="7"/>
      <c r="D8" s="4">
        <f>SUM(D2:D7)</f>
        <v>29052.163199999999</v>
      </c>
      <c r="E8" s="5">
        <v>29050.720000000001</v>
      </c>
      <c r="F8" s="2">
        <f>+D8-E8</f>
        <v>1.4431999999978871</v>
      </c>
    </row>
    <row r="9" spans="1:6">
      <c r="A9" s="3" t="s">
        <v>9</v>
      </c>
      <c r="B9" s="8">
        <f>+B8/50</f>
        <v>3.971730515191545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39882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27759.325199999999</v>
      </c>
      <c r="C20" s="1"/>
      <c r="D20" s="13" t="s">
        <v>18</v>
      </c>
      <c r="E20" s="15">
        <v>6882.77</v>
      </c>
      <c r="F20" s="14"/>
    </row>
    <row r="21" spans="1:7">
      <c r="A21" s="16" t="s">
        <v>7</v>
      </c>
      <c r="B21" s="17">
        <f>+D7</f>
        <v>1292.838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8+2</f>
        <v>10</v>
      </c>
      <c r="C22" s="1"/>
      <c r="D22" s="16"/>
      <c r="E22" s="18"/>
      <c r="F22" s="17"/>
    </row>
    <row r="23" spans="1:7">
      <c r="A23" s="16" t="s">
        <v>21</v>
      </c>
      <c r="B23" s="17">
        <v>157.6</v>
      </c>
      <c r="C23" s="1"/>
      <c r="D23" s="16" t="s">
        <v>22</v>
      </c>
      <c r="E23" s="18">
        <v>3230.93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10+25.7</f>
        <v>35.700000000000003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100</v>
      </c>
    </row>
    <row r="27" spans="1:7" ht="15.75" thickBot="1">
      <c r="A27" s="16" t="s">
        <v>28</v>
      </c>
      <c r="B27" s="21">
        <f>-F8</f>
        <v>-1.4431999999978871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29218.32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11177.6+3500+3000+107+1000</f>
        <v>18784.599999999999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1190.5</v>
      </c>
      <c r="F30" s="17"/>
    </row>
    <row r="31" spans="1:7">
      <c r="A31" s="16" t="s">
        <v>34</v>
      </c>
      <c r="B31" s="17">
        <f>785.7+440.5</f>
        <v>1226.2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1226.2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30444.52</v>
      </c>
      <c r="C35" s="1"/>
      <c r="D35" s="28" t="s">
        <v>39</v>
      </c>
      <c r="E35" s="29">
        <f>SUM(E23:E31)</f>
        <v>23241.73</v>
      </c>
      <c r="F35" s="30">
        <f>SUM(F26:F27)</f>
        <v>100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30444.5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30444.52</v>
      </c>
      <c r="C39" s="1"/>
      <c r="D39" s="33" t="s">
        <v>43</v>
      </c>
      <c r="E39" s="31">
        <f>+E37-B39</f>
        <v>-2.0000000000436557E-2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f>4367.92+1500</f>
        <v>5867.92</v>
      </c>
      <c r="C44" s="38"/>
      <c r="E44" s="2"/>
      <c r="F44" s="2"/>
    </row>
    <row r="45" spans="1:6">
      <c r="A45" s="25" t="s">
        <v>48</v>
      </c>
      <c r="B45" s="39">
        <f>1439.15+700.85</f>
        <v>2140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8007.92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31249.65</v>
      </c>
      <c r="C49" s="42">
        <f>+F26+F27+C47</f>
        <v>100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3" right="0.32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2"/>
  <sheetViews>
    <sheetView topLeftCell="A26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1764.355+416.142</f>
        <v>2180.4969999999998</v>
      </c>
      <c r="C2">
        <v>9.26</v>
      </c>
      <c r="D2" s="4">
        <f t="shared" ref="D2:D7" si="0">+B2*C2</f>
        <v>20191.402219999996</v>
      </c>
      <c r="E2" s="5"/>
    </row>
    <row r="3" spans="1:6">
      <c r="A3" s="3" t="s">
        <v>3</v>
      </c>
      <c r="B3">
        <v>74.706000000000003</v>
      </c>
      <c r="C3">
        <v>10.01</v>
      </c>
      <c r="D3" s="4">
        <f t="shared" si="0"/>
        <v>747.80705999999998</v>
      </c>
      <c r="E3" s="5"/>
    </row>
    <row r="4" spans="1:6">
      <c r="A4" s="3" t="s">
        <v>4</v>
      </c>
      <c r="B4" s="6">
        <v>226.72900000000001</v>
      </c>
      <c r="C4" s="6">
        <v>8.49</v>
      </c>
      <c r="D4" s="4">
        <f t="shared" si="0"/>
        <v>1924.9292100000002</v>
      </c>
      <c r="E4" s="5"/>
    </row>
    <row r="5" spans="1:6">
      <c r="A5" s="3" t="s">
        <v>5</v>
      </c>
      <c r="B5">
        <v>290.32299999999998</v>
      </c>
      <c r="C5">
        <v>9.8699999999999992</v>
      </c>
      <c r="D5" s="4">
        <f t="shared" si="0"/>
        <v>2865.4880099999996</v>
      </c>
      <c r="E5" s="5"/>
    </row>
    <row r="6" spans="1:6">
      <c r="A6" s="3" t="s">
        <v>6</v>
      </c>
      <c r="B6">
        <v>280.60300000000001</v>
      </c>
      <c r="C6">
        <v>12.91</v>
      </c>
      <c r="D6" s="4">
        <f t="shared" si="0"/>
        <v>3622.58473</v>
      </c>
      <c r="E6" s="5">
        <f>SUM(D2:D6)</f>
        <v>29352.211229999997</v>
      </c>
    </row>
    <row r="7" spans="1:6">
      <c r="A7" s="3" t="s">
        <v>7</v>
      </c>
      <c r="B7">
        <v>1060.5940000000001</v>
      </c>
      <c r="C7" s="1">
        <v>1.72</v>
      </c>
      <c r="D7" s="4">
        <f t="shared" si="0"/>
        <v>1824.2216800000001</v>
      </c>
      <c r="E7" s="5"/>
    </row>
    <row r="8" spans="1:6">
      <c r="A8" s="3" t="s">
        <v>8</v>
      </c>
      <c r="B8" s="6">
        <f>+B7/3.785</f>
        <v>280.20977542932627</v>
      </c>
      <c r="C8" s="7"/>
      <c r="D8" s="4">
        <f>SUM(D2:D7)</f>
        <v>31176.432909999996</v>
      </c>
      <c r="E8" s="5">
        <v>28592.89</v>
      </c>
      <c r="F8" s="2">
        <f>+D8-E8</f>
        <v>2583.5429099999965</v>
      </c>
    </row>
    <row r="9" spans="1:6">
      <c r="A9" s="3" t="s">
        <v>9</v>
      </c>
      <c r="B9" s="8">
        <f>+B8/50</f>
        <v>5.6041955085865256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39883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29352.211229999997</v>
      </c>
      <c r="C20" s="1"/>
      <c r="D20" s="13" t="s">
        <v>18</v>
      </c>
      <c r="E20" s="15">
        <f>8715.5+112.85</f>
        <v>8828.35</v>
      </c>
      <c r="F20" s="14"/>
    </row>
    <row r="21" spans="1:7">
      <c r="A21" s="16" t="s">
        <v>7</v>
      </c>
      <c r="B21" s="17">
        <f>+D7</f>
        <v>1824.2216800000001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8.6+15</f>
        <v>23.6</v>
      </c>
      <c r="C22" s="1"/>
      <c r="D22" s="16"/>
      <c r="E22" s="18"/>
      <c r="F22" s="17"/>
    </row>
    <row r="23" spans="1:7">
      <c r="A23" s="16" t="s">
        <v>21</v>
      </c>
      <c r="B23" s="17">
        <v>175.3</v>
      </c>
      <c r="C23" s="1"/>
      <c r="D23" s="16" t="s">
        <v>22</v>
      </c>
      <c r="E23" s="18">
        <v>2282.3200000000002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46+53.3</f>
        <v>99.3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-2583.5429099999965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28791.789999999997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17376.8+300</f>
        <v>17676.8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998.60000000000014</v>
      </c>
      <c r="F30" s="17"/>
    </row>
    <row r="31" spans="1:7">
      <c r="A31" s="16" t="s">
        <v>34</v>
      </c>
      <c r="B31" s="17">
        <f>590.4+507.5</f>
        <v>1097.9000000000001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1097.9000000000001</v>
      </c>
      <c r="C33" s="1"/>
      <c r="D33" s="25" t="s">
        <v>37</v>
      </c>
      <c r="E33" s="26">
        <v>3.98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29889.69</v>
      </c>
      <c r="C35" s="1"/>
      <c r="D35" s="28" t="s">
        <v>39</v>
      </c>
      <c r="E35" s="29">
        <f>SUM(E23:E31)</f>
        <v>21057.019999999997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29889.349999999995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29889.69</v>
      </c>
      <c r="C39" s="1"/>
      <c r="D39" s="33" t="s">
        <v>43</v>
      </c>
      <c r="E39" s="31">
        <f>+E37-B39</f>
        <v>-0.3400000000037835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>
        <f>1429.6+93.85+3000</f>
        <v>4523.45</v>
      </c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4523.45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25580.469999999998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5000000000000004" right="0.26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2"/>
  <sheetViews>
    <sheetView topLeftCell="A27" workbookViewId="0">
      <selection activeCell="B42" sqref="B42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2158.794+464.801</f>
        <v>2623.5949999999998</v>
      </c>
      <c r="C2">
        <v>9.26</v>
      </c>
      <c r="D2" s="4">
        <f t="shared" ref="D2:D7" si="0">+B2*C2</f>
        <v>24294.489699999998</v>
      </c>
      <c r="E2" s="5"/>
    </row>
    <row r="3" spans="1:6">
      <c r="A3" s="3" t="s">
        <v>3</v>
      </c>
      <c r="B3">
        <v>147.55600000000001</v>
      </c>
      <c r="C3">
        <v>10.01</v>
      </c>
      <c r="D3" s="4">
        <f t="shared" si="0"/>
        <v>1477.03556</v>
      </c>
      <c r="E3" s="5"/>
    </row>
    <row r="4" spans="1:6">
      <c r="A4" s="3" t="s">
        <v>4</v>
      </c>
      <c r="B4" s="6">
        <v>179.47900000000001</v>
      </c>
      <c r="C4" s="6">
        <v>8.49</v>
      </c>
      <c r="D4" s="4">
        <f t="shared" si="0"/>
        <v>1523.7767100000001</v>
      </c>
      <c r="E4" s="5"/>
    </row>
    <row r="5" spans="1:6">
      <c r="A5" s="3" t="s">
        <v>5</v>
      </c>
      <c r="B5">
        <v>286.55200000000002</v>
      </c>
      <c r="C5">
        <v>9.8699999999999992</v>
      </c>
      <c r="D5" s="4">
        <f t="shared" si="0"/>
        <v>2828.2682399999999</v>
      </c>
      <c r="E5" s="5"/>
    </row>
    <row r="6" spans="1:6">
      <c r="A6" s="3" t="s">
        <v>6</v>
      </c>
      <c r="B6">
        <v>162.08500000000001</v>
      </c>
      <c r="C6">
        <v>12.91</v>
      </c>
      <c r="D6" s="4">
        <f t="shared" si="0"/>
        <v>2092.5173500000001</v>
      </c>
      <c r="E6" s="5">
        <f>SUM(D2:D6)</f>
        <v>32216.08756</v>
      </c>
    </row>
    <row r="7" spans="1:6">
      <c r="A7" s="3" t="s">
        <v>7</v>
      </c>
      <c r="B7">
        <v>946.16399999999999</v>
      </c>
      <c r="C7" s="1">
        <v>1.72</v>
      </c>
      <c r="D7" s="4">
        <f t="shared" si="0"/>
        <v>1627.4020799999998</v>
      </c>
      <c r="E7" s="5"/>
    </row>
    <row r="8" spans="1:6">
      <c r="A8" s="3" t="s">
        <v>8</v>
      </c>
      <c r="B8" s="6">
        <f>+B7/3.785</f>
        <v>249.97727873183618</v>
      </c>
      <c r="C8" s="7"/>
      <c r="D8" s="4">
        <f>SUM(D2:D7)</f>
        <v>33843.48964</v>
      </c>
      <c r="E8" s="5">
        <v>33841.4</v>
      </c>
      <c r="F8" s="2">
        <f>+D8-E8</f>
        <v>2.0896399999983259</v>
      </c>
    </row>
    <row r="9" spans="1:6">
      <c r="A9" s="3" t="s">
        <v>9</v>
      </c>
      <c r="B9" s="8">
        <f>+B8/50</f>
        <v>4.9995455746367234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39884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32216.08756</v>
      </c>
      <c r="C20" s="1"/>
      <c r="D20" s="13" t="s">
        <v>18</v>
      </c>
      <c r="E20" s="15">
        <f>10897.36+93.45</f>
        <v>10990.810000000001</v>
      </c>
      <c r="F20" s="14"/>
    </row>
    <row r="21" spans="1:7">
      <c r="A21" s="16" t="s">
        <v>7</v>
      </c>
      <c r="B21" s="17">
        <f>+D7</f>
        <v>1627.4020799999998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7.5</v>
      </c>
      <c r="C22" s="1"/>
      <c r="D22" s="16"/>
      <c r="E22" s="18"/>
      <c r="F22" s="17"/>
    </row>
    <row r="23" spans="1:7">
      <c r="A23" s="16" t="s">
        <v>21</v>
      </c>
      <c r="B23" s="17">
        <v>134.19999999999999</v>
      </c>
      <c r="C23" s="1"/>
      <c r="D23" s="16" t="s">
        <v>22</v>
      </c>
      <c r="E23" s="18">
        <v>2306.5500000000002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32+61.9</f>
        <v>93.9</v>
      </c>
      <c r="F24" s="17"/>
    </row>
    <row r="25" spans="1:7">
      <c r="A25" s="19" t="s">
        <v>25</v>
      </c>
      <c r="B25" s="17">
        <f>15.5+8.8</f>
        <v>24.3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420</v>
      </c>
    </row>
    <row r="27" spans="1:7" ht="15.75" thickBot="1">
      <c r="A27" s="16" t="s">
        <v>28</v>
      </c>
      <c r="B27" s="21">
        <f>-F8</f>
        <v>-2.0896399999983259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34007.4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8421.1+5250+1695+4000</f>
        <v>19366.099999999999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1376.1</v>
      </c>
      <c r="F30" s="17"/>
    </row>
    <row r="31" spans="1:7">
      <c r="A31" s="16" t="s">
        <v>34</v>
      </c>
      <c r="B31" s="17">
        <f>788.5+681.5</f>
        <v>1470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1470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35477.4</v>
      </c>
      <c r="C35" s="1"/>
      <c r="D35" s="28" t="s">
        <v>39</v>
      </c>
      <c r="E35" s="29">
        <f>SUM(E23:E31)</f>
        <v>23142.649999999998</v>
      </c>
      <c r="F35" s="30">
        <f>SUM(F26:F27)</f>
        <v>420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35477.46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35477.4</v>
      </c>
      <c r="C39" s="1"/>
      <c r="D39" s="33" t="s">
        <v>43</v>
      </c>
      <c r="E39" s="31">
        <f>+E37-B39</f>
        <v>5.9999999997671694E-2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f>17350.58+29181.07</f>
        <v>46531.65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f>681.76+2151.25+166.66</f>
        <v>2999.67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49531.32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72673.97</v>
      </c>
      <c r="C49" s="42">
        <f>+F26+F27+C47</f>
        <v>420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9" right="0.23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2"/>
  <sheetViews>
    <sheetView topLeftCell="A21" workbookViewId="0">
      <selection activeCell="B44" sqref="B44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2542.082+403.882</f>
        <v>2945.9639999999999</v>
      </c>
      <c r="C2">
        <v>9.26</v>
      </c>
      <c r="D2" s="4">
        <f t="shared" ref="D2:D7" si="0">+B2*C2</f>
        <v>27279.626639999999</v>
      </c>
      <c r="E2" s="5"/>
    </row>
    <row r="3" spans="1:6">
      <c r="A3" s="3" t="s">
        <v>3</v>
      </c>
      <c r="B3">
        <v>84.269000000000005</v>
      </c>
      <c r="C3">
        <v>10.01</v>
      </c>
      <c r="D3" s="4">
        <f t="shared" si="0"/>
        <v>843.53269</v>
      </c>
      <c r="E3" s="5"/>
    </row>
    <row r="4" spans="1:6">
      <c r="A4" s="3" t="s">
        <v>4</v>
      </c>
      <c r="B4" s="6">
        <v>195.511</v>
      </c>
      <c r="C4" s="6">
        <v>8.49</v>
      </c>
      <c r="D4" s="4">
        <f t="shared" si="0"/>
        <v>1659.8883900000001</v>
      </c>
      <c r="E4" s="5"/>
    </row>
    <row r="5" spans="1:6">
      <c r="A5" s="3" t="s">
        <v>5</v>
      </c>
      <c r="B5">
        <v>264.40300000000002</v>
      </c>
      <c r="C5">
        <v>9.8699999999999992</v>
      </c>
      <c r="D5" s="4">
        <f t="shared" si="0"/>
        <v>2609.6576100000002</v>
      </c>
      <c r="E5" s="5"/>
    </row>
    <row r="6" spans="1:6">
      <c r="A6" s="3" t="s">
        <v>6</v>
      </c>
      <c r="B6">
        <v>156.029</v>
      </c>
      <c r="C6">
        <v>12.91</v>
      </c>
      <c r="D6" s="4">
        <f t="shared" si="0"/>
        <v>2014.33439</v>
      </c>
      <c r="E6" s="5">
        <f>SUM(D2:D6)</f>
        <v>34407.039720000001</v>
      </c>
    </row>
    <row r="7" spans="1:6">
      <c r="A7" s="3" t="s">
        <v>7</v>
      </c>
      <c r="B7">
        <v>1220.616</v>
      </c>
      <c r="C7" s="1">
        <v>1.72</v>
      </c>
      <c r="D7" s="4">
        <f t="shared" si="0"/>
        <v>2099.4595199999999</v>
      </c>
      <c r="E7" s="5"/>
    </row>
    <row r="8" spans="1:6">
      <c r="A8" s="3" t="s">
        <v>8</v>
      </c>
      <c r="B8" s="6">
        <f>+B7/3.785</f>
        <v>322.48771466314395</v>
      </c>
      <c r="C8" s="7"/>
      <c r="D8" s="4">
        <f>SUM(D2:D7)</f>
        <v>36506.499239999997</v>
      </c>
      <c r="E8" s="5">
        <v>36504.239999999998</v>
      </c>
      <c r="F8" s="2">
        <f>+D8-E8</f>
        <v>2.2592399999994086</v>
      </c>
    </row>
    <row r="9" spans="1:6">
      <c r="A9" s="3" t="s">
        <v>9</v>
      </c>
      <c r="B9" s="8">
        <f>+B8/50</f>
        <v>6.4497542932628793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39885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34407.039720000001</v>
      </c>
      <c r="C20" s="1"/>
      <c r="D20" s="13" t="s">
        <v>18</v>
      </c>
      <c r="E20" s="15">
        <f>14543.11+465.23</f>
        <v>15008.34</v>
      </c>
      <c r="F20" s="14"/>
    </row>
    <row r="21" spans="1:7">
      <c r="A21" s="16" t="s">
        <v>7</v>
      </c>
      <c r="B21" s="17">
        <f>+D7</f>
        <v>2099.4595199999999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41.7</v>
      </c>
      <c r="C22" s="1"/>
      <c r="D22" s="16"/>
      <c r="E22" s="18"/>
      <c r="F22" s="17"/>
    </row>
    <row r="23" spans="1:7">
      <c r="A23" s="16" t="s">
        <v>21</v>
      </c>
      <c r="B23" s="17">
        <v>91.2</v>
      </c>
      <c r="C23" s="1"/>
      <c r="D23" s="16" t="s">
        <v>22</v>
      </c>
      <c r="E23" s="18">
        <v>2710.66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66.8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>
        <v>9</v>
      </c>
      <c r="C26" s="1"/>
      <c r="D26" s="16" t="s">
        <v>27</v>
      </c>
      <c r="E26" s="18"/>
      <c r="F26" s="20">
        <v>30</v>
      </c>
    </row>
    <row r="27" spans="1:7" ht="15.75" thickBot="1">
      <c r="A27" s="16" t="s">
        <v>28</v>
      </c>
      <c r="B27" s="21">
        <f>-F8</f>
        <v>-2.2592399999994086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36646.139999999992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13051+5150+629.7</f>
        <v>18830.7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1660.3</v>
      </c>
      <c r="F30" s="17"/>
    </row>
    <row r="31" spans="1:7">
      <c r="A31" s="16" t="s">
        <v>34</v>
      </c>
      <c r="B31" s="17">
        <f>755.6+971.5</f>
        <v>1727.1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1727.1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38373.239999999991</v>
      </c>
      <c r="C35" s="1"/>
      <c r="D35" s="28" t="s">
        <v>39</v>
      </c>
      <c r="E35" s="29">
        <f>SUM(E23:E31)</f>
        <v>23268.46</v>
      </c>
      <c r="F35" s="30">
        <f>SUM(F26:F27)</f>
        <v>30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38372.800000000003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38373.239999999991</v>
      </c>
      <c r="C39" s="1"/>
      <c r="D39" s="33" t="s">
        <v>43</v>
      </c>
      <c r="E39" s="31">
        <f>+E37-B39</f>
        <v>-0.43999999998777639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f>4321.23+1162.99</f>
        <v>5484.2199999999993</v>
      </c>
      <c r="C44" s="38"/>
      <c r="E44" s="2"/>
      <c r="F44" s="2"/>
    </row>
    <row r="45" spans="1:6">
      <c r="A45" s="25" t="s">
        <v>48</v>
      </c>
      <c r="B45" s="39">
        <f>10116.35+3979.8</f>
        <v>14096.150000000001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19580.370000000003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42848.83</v>
      </c>
      <c r="C49" s="42">
        <f>+F26+F27+C47</f>
        <v>30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26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2"/>
  <sheetViews>
    <sheetView topLeftCell="A29" workbookViewId="0">
      <selection activeCell="H45" sqref="H45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1313.421+479.902</f>
        <v>1793.3230000000001</v>
      </c>
      <c r="C2">
        <v>9.26</v>
      </c>
      <c r="D2" s="4">
        <f t="shared" ref="D2:D7" si="0">+B2*C2</f>
        <v>16606.170979999999</v>
      </c>
      <c r="E2" s="5"/>
    </row>
    <row r="3" spans="1:6">
      <c r="A3" s="3" t="s">
        <v>3</v>
      </c>
      <c r="B3">
        <v>144.67400000000001</v>
      </c>
      <c r="C3">
        <v>10.01</v>
      </c>
      <c r="D3" s="4">
        <f t="shared" si="0"/>
        <v>1448.1867400000001</v>
      </c>
      <c r="E3" s="5"/>
    </row>
    <row r="4" spans="1:6">
      <c r="A4" s="3" t="s">
        <v>4</v>
      </c>
      <c r="B4" s="6">
        <v>235.54300000000001</v>
      </c>
      <c r="C4" s="6">
        <v>8.49</v>
      </c>
      <c r="D4" s="4">
        <f t="shared" si="0"/>
        <v>1999.76007</v>
      </c>
      <c r="E4" s="5"/>
    </row>
    <row r="5" spans="1:6">
      <c r="A5" s="3" t="s">
        <v>5</v>
      </c>
      <c r="B5">
        <v>246.65899999999999</v>
      </c>
      <c r="C5">
        <v>9.8699999999999992</v>
      </c>
      <c r="D5" s="4">
        <f t="shared" si="0"/>
        <v>2434.5243299999997</v>
      </c>
      <c r="E5" s="5"/>
    </row>
    <row r="6" spans="1:6">
      <c r="A6" s="3" t="s">
        <v>6</v>
      </c>
      <c r="B6">
        <v>94.766999999999996</v>
      </c>
      <c r="C6">
        <v>12.91</v>
      </c>
      <c r="D6" s="4">
        <f t="shared" si="0"/>
        <v>1223.4419699999999</v>
      </c>
      <c r="E6" s="5">
        <f>SUM(D2:D6)</f>
        <v>23712.08409</v>
      </c>
    </row>
    <row r="7" spans="1:6">
      <c r="A7" s="3" t="s">
        <v>7</v>
      </c>
      <c r="B7">
        <v>1154.1320000000001</v>
      </c>
      <c r="C7" s="1">
        <v>1.72</v>
      </c>
      <c r="D7" s="4">
        <f t="shared" si="0"/>
        <v>1985.1070400000001</v>
      </c>
      <c r="E7" s="5"/>
    </row>
    <row r="8" spans="1:6">
      <c r="A8" s="3" t="s">
        <v>8</v>
      </c>
      <c r="B8" s="6">
        <f>+B7/3.785</f>
        <v>304.92258916776751</v>
      </c>
      <c r="C8" s="7"/>
      <c r="D8" s="4">
        <f>SUM(D2:D7)</f>
        <v>25697.191129999999</v>
      </c>
      <c r="E8" s="5">
        <v>25695.08</v>
      </c>
      <c r="F8" s="2">
        <f>+D8-E8</f>
        <v>2.1111299999975017</v>
      </c>
    </row>
    <row r="9" spans="1:6">
      <c r="A9" s="3" t="s">
        <v>9</v>
      </c>
      <c r="B9" s="8">
        <f>+B8/50</f>
        <v>6.0984517833553502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39886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23712.08409</v>
      </c>
      <c r="C20" s="1"/>
      <c r="D20" s="13" t="s">
        <v>18</v>
      </c>
      <c r="E20" s="15">
        <f>7569.96+50</f>
        <v>7619.96</v>
      </c>
      <c r="F20" s="14"/>
    </row>
    <row r="21" spans="1:7">
      <c r="A21" s="16" t="s">
        <v>7</v>
      </c>
      <c r="B21" s="17">
        <f>+D7</f>
        <v>1985.1070400000001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6.9+6</f>
        <v>12.9</v>
      </c>
      <c r="C22" s="1"/>
      <c r="D22" s="16"/>
      <c r="E22" s="18"/>
      <c r="F22" s="17"/>
    </row>
    <row r="23" spans="1:7">
      <c r="A23" s="16" t="s">
        <v>21</v>
      </c>
      <c r="B23" s="17">
        <v>107.5</v>
      </c>
      <c r="C23" s="1"/>
      <c r="D23" s="16" t="s">
        <v>22</v>
      </c>
      <c r="E23" s="18">
        <v>1998.64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47.3+190.3</f>
        <v>237.60000000000002</v>
      </c>
      <c r="F24" s="17"/>
    </row>
    <row r="25" spans="1:7">
      <c r="A25" s="19" t="s">
        <v>25</v>
      </c>
      <c r="B25" s="17">
        <v>15.5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500</v>
      </c>
    </row>
    <row r="27" spans="1:7" ht="15.75" thickBot="1">
      <c r="A27" s="16" t="s">
        <v>28</v>
      </c>
      <c r="B27" s="21">
        <f>-F8</f>
        <v>-2.1111299999975017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25830.980000000003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13412.5+1200</f>
        <v>14612.5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1623.7000000000003</v>
      </c>
      <c r="F30" s="17"/>
    </row>
    <row r="31" spans="1:7">
      <c r="A31" s="16" t="s">
        <v>34</v>
      </c>
      <c r="B31" s="17">
        <f>1144.4+716.9</f>
        <v>1861.3000000000002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1861.3000000000002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27692.280000000002</v>
      </c>
      <c r="C35" s="1"/>
      <c r="D35" s="28" t="s">
        <v>39</v>
      </c>
      <c r="E35" s="29">
        <f>SUM(E23:E31)</f>
        <v>18472.440000000002</v>
      </c>
      <c r="F35" s="30">
        <f>SUM(F26:F27)</f>
        <v>500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27692.400000000001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27692.280000000002</v>
      </c>
      <c r="C39" s="1"/>
      <c r="D39" s="33" t="s">
        <v>43</v>
      </c>
      <c r="E39" s="31">
        <f>+E37-B39</f>
        <v>0.11999999999898137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f>834.63+10+522.1</f>
        <v>1366.73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1366.73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19839.170000000002</v>
      </c>
      <c r="C49" s="42">
        <f>+F26+F27+C47</f>
        <v>500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5000000000000004" right="0.28000000000000003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2"/>
  <sheetViews>
    <sheetView topLeftCell="A22" workbookViewId="0">
      <selection activeCell="E33" sqref="E33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1814.635+323.64</f>
        <v>2138.2750000000001</v>
      </c>
      <c r="C2">
        <v>9.26</v>
      </c>
      <c r="D2" s="4">
        <f t="shared" ref="D2:D7" si="0">+B2*C2</f>
        <v>19800.426500000001</v>
      </c>
      <c r="E2" s="5"/>
    </row>
    <row r="3" spans="1:6">
      <c r="A3" s="3" t="s">
        <v>3</v>
      </c>
      <c r="B3">
        <v>19.478999999999999</v>
      </c>
      <c r="C3">
        <v>10.01</v>
      </c>
      <c r="D3" s="4">
        <f t="shared" si="0"/>
        <v>194.98478999999998</v>
      </c>
      <c r="E3" s="5"/>
    </row>
    <row r="4" spans="1:6">
      <c r="A4" s="3" t="s">
        <v>4</v>
      </c>
      <c r="B4" s="6">
        <v>195.69499999999999</v>
      </c>
      <c r="C4" s="6">
        <v>8.49</v>
      </c>
      <c r="D4" s="4">
        <f t="shared" si="0"/>
        <v>1661.45055</v>
      </c>
      <c r="E4" s="5"/>
    </row>
    <row r="5" spans="1:6">
      <c r="A5" s="3" t="s">
        <v>5</v>
      </c>
      <c r="B5">
        <v>198.24600000000001</v>
      </c>
      <c r="C5">
        <v>9.8699999999999992</v>
      </c>
      <c r="D5" s="4">
        <f t="shared" si="0"/>
        <v>1956.6880199999998</v>
      </c>
      <c r="E5" s="5"/>
    </row>
    <row r="6" spans="1:6">
      <c r="A6" s="3" t="s">
        <v>6</v>
      </c>
      <c r="B6">
        <v>154.59700000000001</v>
      </c>
      <c r="C6">
        <v>12.91</v>
      </c>
      <c r="D6" s="4">
        <f t="shared" si="0"/>
        <v>1995.8472700000002</v>
      </c>
      <c r="E6" s="5">
        <f>SUM(D2:D6)</f>
        <v>25609.397130000005</v>
      </c>
    </row>
    <row r="7" spans="1:6">
      <c r="A7" s="3" t="s">
        <v>7</v>
      </c>
      <c r="B7">
        <v>1054.96</v>
      </c>
      <c r="C7" s="1">
        <v>1.72</v>
      </c>
      <c r="D7" s="4">
        <f t="shared" si="0"/>
        <v>1814.5312000000001</v>
      </c>
      <c r="E7" s="5"/>
    </row>
    <row r="8" spans="1:6">
      <c r="A8" s="3" t="s">
        <v>8</v>
      </c>
      <c r="B8" s="6">
        <f>+B7/3.785</f>
        <v>278.7212681638045</v>
      </c>
      <c r="C8" s="7"/>
      <c r="D8" s="4">
        <f>SUM(D2:D7)</f>
        <v>27423.928330000006</v>
      </c>
      <c r="E8" s="5">
        <v>27422.2</v>
      </c>
      <c r="F8" s="2">
        <f>+D8-E8</f>
        <v>1.7283300000053714</v>
      </c>
    </row>
    <row r="9" spans="1:6">
      <c r="A9" s="3" t="s">
        <v>9</v>
      </c>
      <c r="B9" s="8">
        <f>+B8/50</f>
        <v>5.5744253632760898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39887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3.16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25609.397130000005</v>
      </c>
      <c r="C20" s="1"/>
      <c r="D20" s="13" t="s">
        <v>18</v>
      </c>
      <c r="E20" s="15">
        <f>4900.39+2336.59</f>
        <v>7236.9800000000005</v>
      </c>
      <c r="F20" s="14"/>
    </row>
    <row r="21" spans="1:7">
      <c r="A21" s="16" t="s">
        <v>7</v>
      </c>
      <c r="B21" s="17">
        <f>+D7</f>
        <v>1814.5312000000001</v>
      </c>
      <c r="C21" s="1"/>
      <c r="D21" s="16" t="s">
        <v>19</v>
      </c>
      <c r="E21" s="18"/>
      <c r="F21" s="17"/>
    </row>
    <row r="22" spans="1:7">
      <c r="A22" s="16" t="s">
        <v>20</v>
      </c>
      <c r="B22" s="17"/>
      <c r="C22" s="1"/>
      <c r="D22" s="16"/>
      <c r="E22" s="18"/>
      <c r="F22" s="17"/>
    </row>
    <row r="23" spans="1:7">
      <c r="A23" s="16" t="s">
        <v>21</v>
      </c>
      <c r="B23" s="17">
        <v>93</v>
      </c>
      <c r="C23" s="1"/>
      <c r="D23" s="16" t="s">
        <v>22</v>
      </c>
      <c r="E23" s="18">
        <v>3001.12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380.8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50</v>
      </c>
    </row>
    <row r="27" spans="1:7" ht="15.75" thickBot="1">
      <c r="A27" s="16" t="s">
        <v>28</v>
      </c>
      <c r="B27" s="21">
        <f>-F8</f>
        <v>-1.7283300000053714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27515.200000000001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800+16368.2</f>
        <v>17168.2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1331.8</v>
      </c>
      <c r="F30" s="17"/>
    </row>
    <row r="31" spans="1:7">
      <c r="A31" s="16" t="s">
        <v>34</v>
      </c>
      <c r="B31" s="17">
        <f>1025.2+687.4</f>
        <v>1712.6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>
        <v>-47.22</v>
      </c>
      <c r="F32" s="17"/>
    </row>
    <row r="33" spans="1:6" ht="15.75" thickBot="1">
      <c r="A33" s="22" t="s">
        <v>36</v>
      </c>
      <c r="B33" s="23">
        <f>SUM(B29:B32)</f>
        <v>1712.6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29227.8</v>
      </c>
      <c r="C35" s="1"/>
      <c r="D35" s="28" t="s">
        <v>39</v>
      </c>
      <c r="E35" s="29">
        <f>SUM(E23:E31)</f>
        <v>21881.920000000002</v>
      </c>
      <c r="F35" s="30">
        <f>SUM(F26:F27)</f>
        <v>50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29229.679999999997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29227.8</v>
      </c>
      <c r="C39" s="1"/>
      <c r="D39" s="33" t="s">
        <v>43</v>
      </c>
      <c r="E39" s="31">
        <f>+E37-B39</f>
        <v>1.8799999999973807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21881.920000000002</v>
      </c>
      <c r="C49" s="42">
        <f>+F26+F27+C47</f>
        <v>50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28000000000000003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2"/>
  <sheetViews>
    <sheetView topLeftCell="A31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2156.469+36.499+441.141</f>
        <v>2634.1089999999999</v>
      </c>
      <c r="C2">
        <v>9.26</v>
      </c>
      <c r="D2" s="4">
        <f t="shared" ref="D2:D7" si="0">+B2*C2</f>
        <v>24391.849339999997</v>
      </c>
      <c r="E2" s="5"/>
    </row>
    <row r="3" spans="1:6">
      <c r="A3" s="3" t="s">
        <v>3</v>
      </c>
      <c r="B3">
        <v>30.14</v>
      </c>
      <c r="C3">
        <v>10.01</v>
      </c>
      <c r="D3" s="4">
        <f t="shared" si="0"/>
        <v>301.70139999999998</v>
      </c>
      <c r="E3" s="5"/>
    </row>
    <row r="4" spans="1:6">
      <c r="A4" s="3" t="s">
        <v>4</v>
      </c>
      <c r="B4" s="6">
        <v>218.816</v>
      </c>
      <c r="C4" s="6">
        <v>8.49</v>
      </c>
      <c r="D4" s="4">
        <f t="shared" si="0"/>
        <v>1857.74784</v>
      </c>
      <c r="E4" s="5"/>
    </row>
    <row r="5" spans="1:6">
      <c r="A5" s="3" t="s">
        <v>5</v>
      </c>
      <c r="B5">
        <v>143.11199999999999</v>
      </c>
      <c r="C5">
        <v>9.8699999999999992</v>
      </c>
      <c r="D5" s="4">
        <f t="shared" si="0"/>
        <v>1412.5154399999999</v>
      </c>
      <c r="E5" s="5"/>
    </row>
    <row r="6" spans="1:6">
      <c r="A6" s="3" t="s">
        <v>6</v>
      </c>
      <c r="B6">
        <v>46.945</v>
      </c>
      <c r="C6">
        <v>12.91</v>
      </c>
      <c r="D6" s="4">
        <f t="shared" si="0"/>
        <v>606.05994999999996</v>
      </c>
      <c r="E6" s="5">
        <f>SUM(D2:D6)</f>
        <v>28569.873969999997</v>
      </c>
    </row>
    <row r="7" spans="1:6">
      <c r="A7" s="3" t="s">
        <v>7</v>
      </c>
      <c r="B7">
        <v>931.03800000000001</v>
      </c>
      <c r="C7" s="1">
        <v>1.72</v>
      </c>
      <c r="D7" s="4">
        <f t="shared" si="0"/>
        <v>1601.38536</v>
      </c>
      <c r="E7" s="5"/>
    </row>
    <row r="8" spans="1:6">
      <c r="A8" s="3" t="s">
        <v>8</v>
      </c>
      <c r="B8" s="6">
        <f>+B7/3.785</f>
        <v>245.98097754293264</v>
      </c>
      <c r="C8" s="7"/>
      <c r="D8" s="4">
        <f>SUM(D2:D7)</f>
        <v>30171.259329999997</v>
      </c>
      <c r="E8" s="5">
        <v>30169.72</v>
      </c>
      <c r="F8" s="2">
        <f>+D8-E8</f>
        <v>1.5393299999959709</v>
      </c>
    </row>
    <row r="9" spans="1:6">
      <c r="A9" s="3" t="s">
        <v>9</v>
      </c>
      <c r="B9" s="8">
        <f>+B8/50</f>
        <v>4.9196195508586529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39888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3.16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28569.873969999997</v>
      </c>
      <c r="C20" s="1"/>
      <c r="D20" s="13" t="s">
        <v>18</v>
      </c>
      <c r="E20" s="15">
        <f>9178.06+191.81</f>
        <v>9369.869999999999</v>
      </c>
      <c r="F20" s="14"/>
    </row>
    <row r="21" spans="1:7">
      <c r="A21" s="16" t="s">
        <v>7</v>
      </c>
      <c r="B21" s="17">
        <f>+D7</f>
        <v>1601.38536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10.5</v>
      </c>
      <c r="C22" s="1"/>
      <c r="D22" s="16"/>
      <c r="E22" s="18"/>
      <c r="F22" s="17"/>
    </row>
    <row r="23" spans="1:7">
      <c r="A23" s="16" t="s">
        <v>21</v>
      </c>
      <c r="B23" s="17">
        <v>42.6</v>
      </c>
      <c r="C23" s="1"/>
      <c r="D23" s="16" t="s">
        <v>22</v>
      </c>
      <c r="E23" s="18">
        <v>1108.79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v>48.4</v>
      </c>
      <c r="F24" s="17"/>
    </row>
    <row r="25" spans="1:7">
      <c r="A25" s="19" t="s">
        <v>25</v>
      </c>
      <c r="B25" s="17">
        <v>124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160</v>
      </c>
    </row>
    <row r="27" spans="1:7" ht="15.75" thickBot="1">
      <c r="A27" s="16" t="s">
        <v>28</v>
      </c>
      <c r="B27" s="21">
        <f>-F8</f>
        <v>-1.5393299999959709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30379.82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4800+12672.6+1800+108+15.5</f>
        <v>19396.099999999999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872.4</v>
      </c>
      <c r="F30" s="17"/>
    </row>
    <row r="31" spans="1:7">
      <c r="A31" s="16" t="s">
        <v>34</v>
      </c>
      <c r="B31" s="17">
        <f>338.8+582</f>
        <v>920.8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920.8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31300.62</v>
      </c>
      <c r="C35" s="1"/>
      <c r="D35" s="28" t="s">
        <v>39</v>
      </c>
      <c r="E35" s="29">
        <f>SUM(E23:E31)</f>
        <v>21425.69</v>
      </c>
      <c r="F35" s="30">
        <f>SUM(F26:F27)</f>
        <v>160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31301.159999999996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31300.62</v>
      </c>
      <c r="C39" s="1"/>
      <c r="D39" s="33" t="s">
        <v>43</v>
      </c>
      <c r="E39" s="31">
        <f>+E37-B39</f>
        <v>0.53999999999723514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v>2474.65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>
        <f>1238.07+6054.2</f>
        <v>7292.2699999999995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9766.92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31192.61</v>
      </c>
      <c r="C49" s="42">
        <f>+F26+F27+C47</f>
        <v>160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5000000000000004" right="0.26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2"/>
  <sheetViews>
    <sheetView topLeftCell="A31" workbookViewId="0">
      <selection activeCell="D45" sqref="D45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2294.826+507.132</f>
        <v>2801.9580000000001</v>
      </c>
      <c r="C2">
        <v>9.26</v>
      </c>
      <c r="D2" s="4">
        <f t="shared" ref="D2:D7" si="0">+B2*C2</f>
        <v>25946.131079999999</v>
      </c>
      <c r="E2" s="5"/>
    </row>
    <row r="3" spans="1:6">
      <c r="A3" s="3" t="s">
        <v>3</v>
      </c>
      <c r="B3">
        <v>233.51499999999999</v>
      </c>
      <c r="C3">
        <v>10.01</v>
      </c>
      <c r="D3" s="4">
        <f t="shared" si="0"/>
        <v>2337.48515</v>
      </c>
      <c r="E3" s="5"/>
    </row>
    <row r="4" spans="1:6">
      <c r="A4" s="3" t="s">
        <v>4</v>
      </c>
      <c r="B4" s="6">
        <v>206.82300000000001</v>
      </c>
      <c r="C4" s="6">
        <v>8.49</v>
      </c>
      <c r="D4" s="4">
        <f t="shared" si="0"/>
        <v>1755.9272700000001</v>
      </c>
      <c r="E4" s="5"/>
    </row>
    <row r="5" spans="1:6">
      <c r="A5" s="3" t="s">
        <v>5</v>
      </c>
      <c r="B5">
        <v>180.78299999999999</v>
      </c>
      <c r="C5">
        <v>9.8699999999999992</v>
      </c>
      <c r="D5" s="4">
        <f t="shared" si="0"/>
        <v>1784.3282099999997</v>
      </c>
      <c r="E5" s="5"/>
    </row>
    <row r="6" spans="1:6">
      <c r="A6" s="3" t="s">
        <v>6</v>
      </c>
      <c r="B6">
        <v>98.867000000000004</v>
      </c>
      <c r="C6">
        <v>12.91</v>
      </c>
      <c r="D6" s="4">
        <f t="shared" si="0"/>
        <v>1276.3729700000001</v>
      </c>
      <c r="E6" s="5">
        <f>SUM(D2:D6)</f>
        <v>33100.244679999996</v>
      </c>
    </row>
    <row r="7" spans="1:6">
      <c r="A7" s="3" t="s">
        <v>7</v>
      </c>
      <c r="B7">
        <v>1349.08</v>
      </c>
      <c r="C7" s="1">
        <v>1.72</v>
      </c>
      <c r="D7" s="4">
        <f t="shared" si="0"/>
        <v>2320.4175999999998</v>
      </c>
      <c r="E7" s="5"/>
    </row>
    <row r="8" spans="1:6">
      <c r="A8" s="3" t="s">
        <v>8</v>
      </c>
      <c r="B8" s="6">
        <f>+B7/3.785</f>
        <v>356.4280052840158</v>
      </c>
      <c r="C8" s="7"/>
      <c r="D8" s="4">
        <f>SUM(D2:D7)</f>
        <v>35420.662279999997</v>
      </c>
      <c r="E8" s="5">
        <v>35418.46</v>
      </c>
      <c r="F8" s="2">
        <f>+D8-E8</f>
        <v>2.2022799999976996</v>
      </c>
    </row>
    <row r="9" spans="1:6">
      <c r="A9" s="3" t="s">
        <v>9</v>
      </c>
      <c r="B9" s="8">
        <f>+B8/50</f>
        <v>7.1285601056803163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39889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3.16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33100.244679999996</v>
      </c>
      <c r="C20" s="1"/>
      <c r="D20" s="13" t="s">
        <v>18</v>
      </c>
      <c r="E20" s="15">
        <f>12701.78+1619.01</f>
        <v>14320.79</v>
      </c>
      <c r="F20" s="14"/>
    </row>
    <row r="21" spans="1:7">
      <c r="A21" s="16" t="s">
        <v>7</v>
      </c>
      <c r="B21" s="17">
        <f>+D7</f>
        <v>2320.4175999999998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21.8+2</f>
        <v>23.8</v>
      </c>
      <c r="C22" s="1"/>
      <c r="D22" s="16"/>
      <c r="E22" s="18"/>
      <c r="F22" s="17"/>
    </row>
    <row r="23" spans="1:7">
      <c r="A23" s="16" t="s">
        <v>21</v>
      </c>
      <c r="B23" s="17">
        <v>162.30000000000001</v>
      </c>
      <c r="C23" s="1"/>
      <c r="D23" s="16" t="s">
        <v>22</v>
      </c>
      <c r="E23" s="18">
        <v>3131.8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120.9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20</v>
      </c>
    </row>
    <row r="27" spans="1:7" ht="15.75" thickBot="1">
      <c r="A27" s="16" t="s">
        <v>28</v>
      </c>
      <c r="B27" s="21">
        <f>-F8</f>
        <v>-2.2022799999976996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35604.560000000005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550+5100+12434.94</f>
        <v>18084.940000000002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1532</v>
      </c>
      <c r="F30" s="17"/>
    </row>
    <row r="31" spans="1:7">
      <c r="A31" s="16" t="s">
        <v>34</v>
      </c>
      <c r="B31" s="17">
        <f>741.7+911.2</f>
        <v>1652.9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1652.9</v>
      </c>
      <c r="C33" s="1"/>
      <c r="D33" s="25" t="s">
        <v>37</v>
      </c>
      <c r="E33" s="26">
        <f>4.75+0.08+0.02-(0.86+0.08+0.05)</f>
        <v>3.8599999999999994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37257.460000000006</v>
      </c>
      <c r="C35" s="1"/>
      <c r="D35" s="28" t="s">
        <v>39</v>
      </c>
      <c r="E35" s="29">
        <f>SUM(E23:E31)</f>
        <v>22869.640000000003</v>
      </c>
      <c r="F35" s="30">
        <f>SUM(F26:F27)</f>
        <v>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37257.490000000005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37257.460000000006</v>
      </c>
      <c r="C39" s="1"/>
      <c r="D39" s="33" t="s">
        <v>43</v>
      </c>
      <c r="E39" s="31">
        <f>+E37-B39</f>
        <v>2.9999999998835847E-2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f>4457.4+11831.6+3807.69</f>
        <v>20096.689999999999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3979.99</v>
      </c>
      <c r="C44" s="38"/>
      <c r="E44" s="2"/>
      <c r="F44" s="2"/>
    </row>
    <row r="45" spans="1:6">
      <c r="A45" s="25" t="s">
        <v>48</v>
      </c>
      <c r="B45" s="39">
        <v>509.31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24585.99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47455.630000000005</v>
      </c>
      <c r="C49" s="42">
        <f>+F26+F27+C47</f>
        <v>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63" right="0.28000000000000003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2"/>
  <sheetViews>
    <sheetView topLeftCell="A26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2538.793+513.642</f>
        <v>3052.4350000000004</v>
      </c>
      <c r="C2">
        <v>9.26</v>
      </c>
      <c r="D2" s="4">
        <f t="shared" ref="D2:D7" si="0">+B2*C2</f>
        <v>28265.548100000004</v>
      </c>
      <c r="E2" s="5"/>
    </row>
    <row r="3" spans="1:6">
      <c r="A3" s="3" t="s">
        <v>3</v>
      </c>
      <c r="B3">
        <v>92.861000000000004</v>
      </c>
      <c r="C3">
        <v>10.01</v>
      </c>
      <c r="D3" s="4">
        <f t="shared" si="0"/>
        <v>929.53861000000006</v>
      </c>
      <c r="E3" s="5"/>
    </row>
    <row r="4" spans="1:6">
      <c r="A4" s="3" t="s">
        <v>4</v>
      </c>
      <c r="B4" s="6">
        <v>206.87799999999999</v>
      </c>
      <c r="C4" s="6">
        <v>8.49</v>
      </c>
      <c r="D4" s="4">
        <f t="shared" si="0"/>
        <v>1756.3942199999999</v>
      </c>
      <c r="E4" s="5"/>
    </row>
    <row r="5" spans="1:6">
      <c r="A5" s="3" t="s">
        <v>5</v>
      </c>
      <c r="B5">
        <v>173.125</v>
      </c>
      <c r="C5">
        <v>9.8699999999999992</v>
      </c>
      <c r="D5" s="4">
        <f t="shared" si="0"/>
        <v>1708.7437499999999</v>
      </c>
      <c r="E5" s="5"/>
    </row>
    <row r="6" spans="1:6">
      <c r="A6" s="3" t="s">
        <v>6</v>
      </c>
      <c r="B6">
        <v>73.512</v>
      </c>
      <c r="C6">
        <v>12.91</v>
      </c>
      <c r="D6" s="4">
        <f t="shared" si="0"/>
        <v>949.03992000000005</v>
      </c>
      <c r="E6" s="5">
        <f>SUM(D2:D6)</f>
        <v>33609.264600000002</v>
      </c>
    </row>
    <row r="7" spans="1:6">
      <c r="A7" s="3" t="s">
        <v>7</v>
      </c>
      <c r="B7">
        <v>886.18600000000004</v>
      </c>
      <c r="C7" s="1">
        <v>1.72</v>
      </c>
      <c r="D7" s="4">
        <f t="shared" si="0"/>
        <v>1524.23992</v>
      </c>
      <c r="E7" s="5"/>
    </row>
    <row r="8" spans="1:6">
      <c r="A8" s="3" t="s">
        <v>8</v>
      </c>
      <c r="B8" s="6">
        <f>+B7/3.785</f>
        <v>234.13104359313078</v>
      </c>
      <c r="C8" s="7"/>
      <c r="D8" s="4">
        <f>SUM(D2:D7)</f>
        <v>35133.504520000002</v>
      </c>
      <c r="E8" s="5">
        <v>35131.199999999997</v>
      </c>
      <c r="F8" s="2">
        <f>+D8-E8</f>
        <v>2.3045200000051409</v>
      </c>
    </row>
    <row r="9" spans="1:6">
      <c r="A9" s="3" t="s">
        <v>9</v>
      </c>
      <c r="B9" s="8">
        <f>+B8/50</f>
        <v>4.6826208718626159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39890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3.16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33609.264600000002</v>
      </c>
      <c r="C20" s="1"/>
      <c r="D20" s="13" t="s">
        <v>18</v>
      </c>
      <c r="E20" s="15">
        <f>9683.02+343.25</f>
        <v>10026.27</v>
      </c>
      <c r="F20" s="14"/>
    </row>
    <row r="21" spans="1:7">
      <c r="A21" s="16" t="s">
        <v>7</v>
      </c>
      <c r="B21" s="17">
        <f>+D7</f>
        <v>1524.23992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8.5</v>
      </c>
      <c r="C22" s="1"/>
      <c r="D22" s="16"/>
      <c r="E22" s="18"/>
      <c r="F22" s="17"/>
    </row>
    <row r="23" spans="1:7">
      <c r="A23" s="16" t="s">
        <v>21</v>
      </c>
      <c r="B23" s="17">
        <v>127.9</v>
      </c>
      <c r="C23" s="1"/>
      <c r="D23" s="16" t="s">
        <v>22</v>
      </c>
      <c r="E23" s="18">
        <v>4463.97</v>
      </c>
      <c r="F23" s="17"/>
    </row>
    <row r="24" spans="1:7">
      <c r="A24" s="19" t="s">
        <v>23</v>
      </c>
      <c r="B24" s="17">
        <v>46.5</v>
      </c>
      <c r="C24" s="1"/>
      <c r="D24" s="16" t="s">
        <v>24</v>
      </c>
      <c r="E24" s="18">
        <f>10+60.1</f>
        <v>70.099999999999994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450</v>
      </c>
    </row>
    <row r="27" spans="1:7" ht="15.75" thickBot="1">
      <c r="A27" s="16" t="s">
        <v>28</v>
      </c>
      <c r="B27" s="21">
        <f>-F8</f>
        <v>-2.3045200000051409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35314.1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15282.32+106.5+4000</f>
        <v>19388.82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1170</v>
      </c>
      <c r="F30" s="17"/>
    </row>
    <row r="31" spans="1:7">
      <c r="A31" s="16" t="s">
        <v>34</v>
      </c>
      <c r="B31" s="17">
        <f>450.5+789.6</f>
        <v>1240.0999999999999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1240.0999999999999</v>
      </c>
      <c r="C33" s="1"/>
      <c r="D33" s="25" t="s">
        <v>37</v>
      </c>
      <c r="E33" s="26">
        <f>10.35+2+2.97-(2.15+0.05+0.02)</f>
        <v>13.100000000000001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36554.199999999997</v>
      </c>
      <c r="C35" s="1"/>
      <c r="D35" s="28" t="s">
        <v>39</v>
      </c>
      <c r="E35" s="29">
        <f>SUM(E23:E31)</f>
        <v>25092.89</v>
      </c>
      <c r="F35" s="30">
        <f>SUM(F26:F27)</f>
        <v>450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36554.26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36554.199999999997</v>
      </c>
      <c r="C39" s="1"/>
      <c r="D39" s="33" t="s">
        <v>43</v>
      </c>
      <c r="E39" s="31">
        <f>+E37-B39</f>
        <v>6.0000000004947651E-2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f>1763.37+4715.18</f>
        <v>6478.55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277.8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6756.35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31849.239999999998</v>
      </c>
      <c r="C49" s="42">
        <f>+F26+F27+C47</f>
        <v>450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3" right="0.28000000000000003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2"/>
  <sheetViews>
    <sheetView topLeftCell="A22" workbookViewId="0">
      <selection activeCell="E32" sqref="E32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1721.99+578.786</f>
        <v>2300.7759999999998</v>
      </c>
      <c r="C2">
        <v>9.26</v>
      </c>
      <c r="D2" s="4">
        <f t="shared" ref="D2:D7" si="0">+B2*C2</f>
        <v>21305.185759999997</v>
      </c>
      <c r="E2" s="5"/>
    </row>
    <row r="3" spans="1:6">
      <c r="A3" s="3" t="s">
        <v>3</v>
      </c>
      <c r="B3">
        <v>127.815</v>
      </c>
      <c r="C3">
        <v>10.01</v>
      </c>
      <c r="D3" s="4">
        <f t="shared" si="0"/>
        <v>1279.42815</v>
      </c>
      <c r="E3" s="5"/>
    </row>
    <row r="4" spans="1:6">
      <c r="A4" s="3" t="s">
        <v>4</v>
      </c>
      <c r="B4" s="6">
        <v>169.49600000000001</v>
      </c>
      <c r="C4" s="6">
        <v>8.49</v>
      </c>
      <c r="D4" s="4">
        <f t="shared" si="0"/>
        <v>1439.0210400000001</v>
      </c>
      <c r="E4" s="5"/>
    </row>
    <row r="5" spans="1:6">
      <c r="A5" s="3" t="s">
        <v>5</v>
      </c>
      <c r="B5">
        <v>184.90700000000001</v>
      </c>
      <c r="C5">
        <v>9.8699999999999992</v>
      </c>
      <c r="D5" s="4">
        <f t="shared" si="0"/>
        <v>1825.0320899999999</v>
      </c>
      <c r="E5" s="5"/>
    </row>
    <row r="6" spans="1:6">
      <c r="A6" s="3" t="s">
        <v>6</v>
      </c>
      <c r="B6">
        <v>38.731000000000002</v>
      </c>
      <c r="C6">
        <v>12.91</v>
      </c>
      <c r="D6" s="4">
        <f t="shared" si="0"/>
        <v>500.01721000000003</v>
      </c>
      <c r="E6" s="5">
        <f>SUM(D2:D6)</f>
        <v>26348.684249999998</v>
      </c>
    </row>
    <row r="7" spans="1:6">
      <c r="A7" s="3" t="s">
        <v>7</v>
      </c>
      <c r="B7">
        <v>689.13800000000003</v>
      </c>
      <c r="C7" s="1">
        <v>1.72</v>
      </c>
      <c r="D7" s="4">
        <f t="shared" si="0"/>
        <v>1185.31736</v>
      </c>
      <c r="E7" s="5"/>
    </row>
    <row r="8" spans="1:6">
      <c r="A8" s="3" t="s">
        <v>8</v>
      </c>
      <c r="B8" s="6">
        <f>+B7/3.785</f>
        <v>182.07080581241743</v>
      </c>
      <c r="C8" s="7"/>
      <c r="D8" s="4">
        <f>SUM(D2:D7)</f>
        <v>27534.001609999999</v>
      </c>
      <c r="E8" s="5">
        <f>27432.5+100</f>
        <v>27532.5</v>
      </c>
      <c r="F8" s="2">
        <f>+D8-E8</f>
        <v>1.5016099999993457</v>
      </c>
    </row>
    <row r="9" spans="1:6">
      <c r="A9" s="3" t="s">
        <v>9</v>
      </c>
      <c r="B9" s="8">
        <f>+B8/50</f>
        <v>3.6414161162483487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39891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26348.684249999998</v>
      </c>
      <c r="C20" s="1"/>
      <c r="D20" s="13" t="s">
        <v>18</v>
      </c>
      <c r="E20" s="15">
        <f>6180.3+163.06</f>
        <v>6343.3600000000006</v>
      </c>
      <c r="F20" s="14"/>
    </row>
    <row r="21" spans="1:7">
      <c r="A21" s="16" t="s">
        <v>7</v>
      </c>
      <c r="B21" s="17">
        <f>+D7</f>
        <v>1185.31736</v>
      </c>
      <c r="C21" s="1"/>
      <c r="D21" s="16" t="s">
        <v>19</v>
      </c>
      <c r="E21" s="18">
        <v>7200</v>
      </c>
      <c r="F21" s="17"/>
    </row>
    <row r="22" spans="1:7">
      <c r="A22" s="16" t="s">
        <v>20</v>
      </c>
      <c r="B22" s="17">
        <f>8.6+2</f>
        <v>10.6</v>
      </c>
      <c r="C22" s="1"/>
      <c r="D22" s="16"/>
      <c r="E22" s="18"/>
      <c r="F22" s="17"/>
    </row>
    <row r="23" spans="1:7">
      <c r="A23" s="16" t="s">
        <v>21</v>
      </c>
      <c r="B23" s="17">
        <v>88.2</v>
      </c>
      <c r="C23" s="1"/>
      <c r="D23" s="16" t="s">
        <v>22</v>
      </c>
      <c r="E23" s="18">
        <v>1531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v>86.1</v>
      </c>
      <c r="F24" s="17"/>
    </row>
    <row r="25" spans="1:7">
      <c r="A25" s="19" t="s">
        <v>25</v>
      </c>
      <c r="B25" s="17">
        <v>15.5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-1.5016099999993457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27679.8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5500+12128.8+800+1380</f>
        <v>19808.8</v>
      </c>
      <c r="F29" s="17"/>
    </row>
    <row r="30" spans="1:7">
      <c r="A30" s="16" t="s">
        <v>32</v>
      </c>
      <c r="B30" s="17">
        <v>7200</v>
      </c>
      <c r="C30" s="1"/>
      <c r="D30" s="16" t="s">
        <v>33</v>
      </c>
      <c r="E30" s="18">
        <f>+B33-E21-E24-(F27*E16)</f>
        <v>1086.6000000000008</v>
      </c>
      <c r="F30" s="17"/>
    </row>
    <row r="31" spans="1:7">
      <c r="A31" s="16" t="s">
        <v>34</v>
      </c>
      <c r="B31" s="17">
        <f>688.3+484.4</f>
        <v>1172.6999999999998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>
        <f>0.03-(0.1+0.04+0.05+0.2+3)</f>
        <v>-3.3600000000000003</v>
      </c>
      <c r="F32" s="17"/>
    </row>
    <row r="33" spans="1:6" ht="15.75" thickBot="1">
      <c r="A33" s="22" t="s">
        <v>36</v>
      </c>
      <c r="B33" s="23">
        <f>SUM(B29:B32)</f>
        <v>8372.7000000000007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36052.5</v>
      </c>
      <c r="C35" s="1"/>
      <c r="D35" s="28" t="s">
        <v>39</v>
      </c>
      <c r="E35" s="29">
        <f>SUM(E23:E31)</f>
        <v>22512.5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36052.5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36052.5</v>
      </c>
      <c r="C39" s="1"/>
      <c r="D39" s="33" t="s">
        <v>43</v>
      </c>
      <c r="E39" s="31">
        <f>+E37-B39</f>
        <v>0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v>477.62</v>
      </c>
      <c r="C42" s="37"/>
      <c r="E42" s="2"/>
      <c r="F42" s="2"/>
    </row>
    <row r="43" spans="1:6">
      <c r="A43" s="16" t="s">
        <v>52</v>
      </c>
      <c r="B43" s="36">
        <v>12640.6</v>
      </c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13118.220000000001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35630.720000000001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5000000000000004" right="0.32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2"/>
  <sheetViews>
    <sheetView topLeftCell="A7" workbookViewId="0">
      <selection activeCell="E8" sqref="E8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53" t="s">
        <v>51</v>
      </c>
      <c r="F1" s="54"/>
    </row>
    <row r="2" spans="1:6">
      <c r="A2" s="3" t="s">
        <v>2</v>
      </c>
      <c r="B2">
        <f>2259.318+320.691</f>
        <v>2580.009</v>
      </c>
      <c r="C2">
        <v>9.26</v>
      </c>
      <c r="D2" s="4">
        <f t="shared" ref="D2:D7" si="0">+B2*C2</f>
        <v>23890.88334</v>
      </c>
      <c r="E2" s="46">
        <v>14.042999999999999</v>
      </c>
      <c r="F2" s="49">
        <f>+E2*C2</f>
        <v>130.03817999999998</v>
      </c>
    </row>
    <row r="3" spans="1:6">
      <c r="A3" s="3" t="s">
        <v>3</v>
      </c>
      <c r="B3">
        <v>67.635999999999996</v>
      </c>
      <c r="C3">
        <v>10.01</v>
      </c>
      <c r="D3" s="4">
        <f t="shared" si="0"/>
        <v>677.03635999999995</v>
      </c>
      <c r="E3" s="47">
        <v>7.72</v>
      </c>
      <c r="F3" s="50">
        <f>+E3*C7</f>
        <v>13.2784</v>
      </c>
    </row>
    <row r="4" spans="1:6">
      <c r="A4" s="3" t="s">
        <v>4</v>
      </c>
      <c r="B4" s="6">
        <v>236.292</v>
      </c>
      <c r="C4" s="6">
        <v>8.49</v>
      </c>
      <c r="D4" s="4">
        <f t="shared" si="0"/>
        <v>2006.1190800000002</v>
      </c>
      <c r="E4" s="5"/>
      <c r="F4" s="48">
        <f>SUM(F2:F3)</f>
        <v>143.31657999999999</v>
      </c>
    </row>
    <row r="5" spans="1:6">
      <c r="A5" s="3" t="s">
        <v>5</v>
      </c>
      <c r="B5">
        <v>281.58300000000003</v>
      </c>
      <c r="C5">
        <v>9.8699999999999992</v>
      </c>
      <c r="D5" s="4">
        <f t="shared" si="0"/>
        <v>2779.2242099999999</v>
      </c>
      <c r="E5" s="5"/>
    </row>
    <row r="6" spans="1:6">
      <c r="A6" s="3" t="s">
        <v>6</v>
      </c>
      <c r="B6">
        <v>147.30500000000001</v>
      </c>
      <c r="C6">
        <v>12.91</v>
      </c>
      <c r="D6" s="4">
        <f t="shared" si="0"/>
        <v>1901.7075500000001</v>
      </c>
      <c r="E6" s="5">
        <f>SUM(D2:D6)</f>
        <v>31254.970539999998</v>
      </c>
    </row>
    <row r="7" spans="1:6">
      <c r="A7" s="3" t="s">
        <v>7</v>
      </c>
      <c r="B7">
        <v>1011.606</v>
      </c>
      <c r="C7" s="1">
        <v>1.72</v>
      </c>
      <c r="D7" s="4">
        <f t="shared" si="0"/>
        <v>1739.9623199999999</v>
      </c>
      <c r="E7" s="5"/>
    </row>
    <row r="8" spans="1:6">
      <c r="A8" s="3" t="s">
        <v>8</v>
      </c>
      <c r="B8" s="6">
        <f>+B7/3.785</f>
        <v>267.26710700132099</v>
      </c>
      <c r="C8" s="7"/>
      <c r="D8" s="4">
        <f>SUM(D2:D7)</f>
        <v>32994.932860000001</v>
      </c>
      <c r="E8" s="5">
        <v>33044.92</v>
      </c>
      <c r="F8" s="2">
        <f>+D8-E8</f>
        <v>-49.987139999997453</v>
      </c>
    </row>
    <row r="9" spans="1:6">
      <c r="A9" s="3" t="s">
        <v>9</v>
      </c>
      <c r="B9" s="8">
        <f>+B8/50</f>
        <v>5.3453421400264203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39892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31254.970539999998</v>
      </c>
      <c r="C20" s="1"/>
      <c r="D20" s="13" t="s">
        <v>18</v>
      </c>
      <c r="E20" s="15">
        <v>11955.5</v>
      </c>
      <c r="F20" s="14"/>
    </row>
    <row r="21" spans="1:7">
      <c r="A21" s="16" t="s">
        <v>7</v>
      </c>
      <c r="B21" s="17">
        <f>+D7</f>
        <v>1739.9623199999999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13.8+6.5</f>
        <v>20.3</v>
      </c>
      <c r="C22" s="1"/>
      <c r="D22" s="16"/>
      <c r="E22" s="18"/>
      <c r="F22" s="17"/>
    </row>
    <row r="23" spans="1:7">
      <c r="A23" s="16" t="s">
        <v>21</v>
      </c>
      <c r="B23" s="17">
        <v>205.6</v>
      </c>
      <c r="C23" s="1"/>
      <c r="D23" s="16" t="s">
        <v>22</v>
      </c>
      <c r="E23" s="18">
        <v>2085.33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61.9+57</f>
        <v>118.9</v>
      </c>
      <c r="F24" s="17"/>
    </row>
    <row r="25" spans="1:7">
      <c r="A25" s="19" t="s">
        <v>25</v>
      </c>
      <c r="B25" s="17">
        <v>2.2000000000000002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120</v>
      </c>
    </row>
    <row r="27" spans="1:7" ht="15.75" thickBot="1">
      <c r="A27" s="16" t="s">
        <v>28</v>
      </c>
      <c r="B27" s="21">
        <f>-F4</f>
        <v>-143.31657999999999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33079.716280000001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300+11934.1+5238+1190.52</f>
        <v>18662.62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1783.6</v>
      </c>
      <c r="F30" s="17"/>
    </row>
    <row r="31" spans="1:7">
      <c r="A31" s="16" t="s">
        <v>34</v>
      </c>
      <c r="B31" s="17">
        <f>1140.3+762.2</f>
        <v>1902.5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1902.5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34982.216280000001</v>
      </c>
      <c r="C35" s="1"/>
      <c r="D35" s="28" t="s">
        <v>39</v>
      </c>
      <c r="E35" s="29">
        <f>SUM(E23:E31)</f>
        <v>22650.449999999997</v>
      </c>
      <c r="F35" s="30">
        <f>SUM(F26:F27)</f>
        <v>120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34980.35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34982.216280000001</v>
      </c>
      <c r="C39" s="1"/>
      <c r="D39" s="33" t="s">
        <v>43</v>
      </c>
      <c r="E39" s="31">
        <f>+E37-B39</f>
        <v>-1.866280000002007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100</v>
      </c>
      <c r="C44" s="38"/>
      <c r="E44" s="2"/>
      <c r="F44" s="2"/>
    </row>
    <row r="45" spans="1:6">
      <c r="A45" s="25" t="s">
        <v>48</v>
      </c>
      <c r="B45" s="39">
        <f>292.8+4633.96</f>
        <v>4926.76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5026.76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27677.21</v>
      </c>
      <c r="C49" s="42">
        <f>+F26+F27+C47</f>
        <v>120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2">
    <mergeCell ref="B12:D12"/>
    <mergeCell ref="E1:F1"/>
  </mergeCells>
  <pageMargins left="0.62" right="0.26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2"/>
  <sheetViews>
    <sheetView topLeftCell="A25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2078.858+435.502</f>
        <v>2514.36</v>
      </c>
      <c r="C2">
        <v>9.26</v>
      </c>
      <c r="D2" s="4">
        <f t="shared" ref="D2:D7" si="0">+B2*C2</f>
        <v>23282.973600000001</v>
      </c>
      <c r="E2" s="5"/>
    </row>
    <row r="3" spans="1:6">
      <c r="A3" s="3" t="s">
        <v>3</v>
      </c>
      <c r="B3">
        <v>176.71899999999999</v>
      </c>
      <c r="C3">
        <v>10.01</v>
      </c>
      <c r="D3" s="4">
        <f t="shared" si="0"/>
        <v>1768.9571899999999</v>
      </c>
      <c r="E3" s="5"/>
    </row>
    <row r="4" spans="1:6">
      <c r="A4" s="3" t="s">
        <v>4</v>
      </c>
      <c r="B4" s="6">
        <v>235.589</v>
      </c>
      <c r="C4" s="6">
        <v>8.49</v>
      </c>
      <c r="D4" s="4">
        <f t="shared" si="0"/>
        <v>2000.1506100000001</v>
      </c>
      <c r="E4" s="5"/>
    </row>
    <row r="5" spans="1:6">
      <c r="A5" s="3" t="s">
        <v>5</v>
      </c>
      <c r="B5">
        <v>301.03399999999999</v>
      </c>
      <c r="C5">
        <v>9.8699999999999992</v>
      </c>
      <c r="D5" s="4">
        <f t="shared" si="0"/>
        <v>2971.2055799999998</v>
      </c>
      <c r="E5" s="5"/>
    </row>
    <row r="6" spans="1:6">
      <c r="A6" s="3" t="s">
        <v>6</v>
      </c>
      <c r="B6">
        <v>86.569000000000003</v>
      </c>
      <c r="C6">
        <v>12.91</v>
      </c>
      <c r="D6" s="4">
        <f t="shared" si="0"/>
        <v>1117.6057900000001</v>
      </c>
      <c r="E6" s="5">
        <f>SUM(D2:D6)</f>
        <v>31140.892770000006</v>
      </c>
    </row>
    <row r="7" spans="1:6">
      <c r="A7" s="3" t="s">
        <v>7</v>
      </c>
      <c r="B7">
        <v>895.55600000000004</v>
      </c>
      <c r="C7" s="1">
        <v>1.72</v>
      </c>
      <c r="D7" s="4">
        <f t="shared" si="0"/>
        <v>1540.3563200000001</v>
      </c>
      <c r="E7" s="5"/>
    </row>
    <row r="8" spans="1:6">
      <c r="A8" s="3" t="s">
        <v>8</v>
      </c>
      <c r="B8" s="6">
        <f>+B7/3.785</f>
        <v>236.60660501981505</v>
      </c>
      <c r="C8" s="7"/>
      <c r="D8" s="4">
        <f>SUM(D2:D7)</f>
        <v>32681.249090000005</v>
      </c>
      <c r="E8" s="5">
        <v>32679.46</v>
      </c>
      <c r="F8" s="2">
        <f>+D8-E8</f>
        <v>1.7890900000056718</v>
      </c>
    </row>
    <row r="9" spans="1:6">
      <c r="A9" s="3" t="s">
        <v>9</v>
      </c>
      <c r="B9" s="8">
        <f>+B8/50</f>
        <v>4.7321321003963011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39893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3.12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31140.892770000006</v>
      </c>
      <c r="C20" s="1"/>
      <c r="D20" s="13" t="s">
        <v>18</v>
      </c>
      <c r="E20" s="15">
        <v>8003.16</v>
      </c>
      <c r="F20" s="14"/>
    </row>
    <row r="21" spans="1:7">
      <c r="A21" s="16" t="s">
        <v>7</v>
      </c>
      <c r="B21" s="17">
        <f>+D7</f>
        <v>1540.3563200000001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22.9+7.5</f>
        <v>30.4</v>
      </c>
      <c r="C22" s="1"/>
      <c r="D22" s="16"/>
      <c r="E22" s="18"/>
      <c r="F22" s="17"/>
    </row>
    <row r="23" spans="1:7">
      <c r="A23" s="16" t="s">
        <v>21</v>
      </c>
      <c r="B23" s="17">
        <v>220.4</v>
      </c>
      <c r="C23" s="1"/>
      <c r="D23" s="16" t="s">
        <v>22</v>
      </c>
      <c r="E23" s="18">
        <v>3155.78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86.7+362.5</f>
        <v>449.2</v>
      </c>
      <c r="F24" s="17"/>
    </row>
    <row r="25" spans="1:7">
      <c r="A25" s="19" t="s">
        <v>25</v>
      </c>
      <c r="B25" s="17">
        <v>15.2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f>150+140</f>
        <v>290</v>
      </c>
    </row>
    <row r="27" spans="1:7" ht="15.75" thickBot="1">
      <c r="A27" s="16" t="s">
        <v>28</v>
      </c>
      <c r="B27" s="21">
        <f>-F8</f>
        <v>-1.7890900000056718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32945.46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17084.8+600+600+1600+900+96</f>
        <v>20880.8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1487.3</v>
      </c>
      <c r="F30" s="17"/>
    </row>
    <row r="31" spans="1:7">
      <c r="A31" s="16" t="s">
        <v>34</v>
      </c>
      <c r="B31" s="17">
        <f>1196.4+740.1</f>
        <v>1936.5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1936.5</v>
      </c>
      <c r="C33" s="1"/>
      <c r="D33" s="25" t="s">
        <v>37</v>
      </c>
      <c r="E33" s="26">
        <f>1.1+0.55+0.2-0.73</f>
        <v>1.1200000000000001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34881.96</v>
      </c>
      <c r="C35" s="1"/>
      <c r="D35" s="28" t="s">
        <v>39</v>
      </c>
      <c r="E35" s="29">
        <f>SUM(E23:E31)</f>
        <v>25973.079999999998</v>
      </c>
      <c r="F35" s="30">
        <f>SUM(F26:F27)</f>
        <v>290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34882.160000000011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34881.96</v>
      </c>
      <c r="C39" s="1"/>
      <c r="D39" s="33" t="s">
        <v>43</v>
      </c>
      <c r="E39" s="31">
        <f>+E37-B39</f>
        <v>0.20000000001164153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f>212.12+334.9</f>
        <v>547.02</v>
      </c>
      <c r="C42" s="37"/>
      <c r="E42" s="2"/>
      <c r="F42" s="2"/>
    </row>
    <row r="43" spans="1:6">
      <c r="A43" s="16" t="s">
        <v>46</v>
      </c>
      <c r="B43" s="36">
        <f>1076.9+566.04</f>
        <v>1642.94</v>
      </c>
      <c r="C43" s="38"/>
      <c r="E43" s="2"/>
      <c r="F43" s="2"/>
    </row>
    <row r="44" spans="1:6">
      <c r="A44" s="16" t="s">
        <v>47</v>
      </c>
      <c r="B44" s="36">
        <v>593.35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2783.31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28756.39</v>
      </c>
      <c r="C49" s="42">
        <f>+F26+F27+C47</f>
        <v>290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1" right="0.38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2"/>
  <sheetViews>
    <sheetView topLeftCell="A29" workbookViewId="0">
      <selection activeCell="B26" sqref="B26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1616.729+370.982</f>
        <v>1987.711</v>
      </c>
      <c r="C2">
        <v>9.26</v>
      </c>
      <c r="D2" s="4">
        <f t="shared" ref="D2:D7" si="0">+B2*C2</f>
        <v>18406.203860000001</v>
      </c>
      <c r="E2" s="5"/>
    </row>
    <row r="3" spans="1:6">
      <c r="A3" s="3" t="s">
        <v>3</v>
      </c>
      <c r="B3">
        <v>40.216000000000001</v>
      </c>
      <c r="C3">
        <v>10.01</v>
      </c>
      <c r="D3" s="4">
        <f t="shared" si="0"/>
        <v>402.56216000000001</v>
      </c>
      <c r="E3" s="5"/>
    </row>
    <row r="4" spans="1:6">
      <c r="A4" s="3" t="s">
        <v>4</v>
      </c>
      <c r="B4" s="6">
        <v>167.26900000000001</v>
      </c>
      <c r="C4" s="6">
        <v>8.49</v>
      </c>
      <c r="D4" s="4">
        <f t="shared" si="0"/>
        <v>1420.1138100000001</v>
      </c>
      <c r="E4" s="5"/>
    </row>
    <row r="5" spans="1:6">
      <c r="A5" s="3" t="s">
        <v>5</v>
      </c>
      <c r="B5">
        <v>240.792</v>
      </c>
      <c r="C5">
        <v>9.8699999999999992</v>
      </c>
      <c r="D5" s="4">
        <f t="shared" si="0"/>
        <v>2376.6170399999996</v>
      </c>
      <c r="E5" s="5"/>
    </row>
    <row r="6" spans="1:6">
      <c r="A6" s="3" t="s">
        <v>6</v>
      </c>
      <c r="B6">
        <v>86.751999999999995</v>
      </c>
      <c r="C6">
        <v>12.91</v>
      </c>
      <c r="D6" s="4">
        <f t="shared" si="0"/>
        <v>1119.9683199999999</v>
      </c>
      <c r="E6" s="5">
        <f>SUM(D2:D6)</f>
        <v>23725.465190000003</v>
      </c>
    </row>
    <row r="7" spans="1:6">
      <c r="A7" s="3" t="s">
        <v>7</v>
      </c>
      <c r="B7">
        <v>875.94600000000003</v>
      </c>
      <c r="C7" s="1">
        <v>1.72</v>
      </c>
      <c r="D7" s="4">
        <f t="shared" si="0"/>
        <v>1506.6271200000001</v>
      </c>
      <c r="E7" s="5"/>
    </row>
    <row r="8" spans="1:6">
      <c r="A8" s="3" t="s">
        <v>8</v>
      </c>
      <c r="B8" s="6">
        <f>+B7/3.785</f>
        <v>231.42562747688243</v>
      </c>
      <c r="C8" s="7"/>
      <c r="D8" s="4">
        <f>SUM(D2:D7)</f>
        <v>25232.092310000004</v>
      </c>
      <c r="E8" s="5">
        <v>25230.06</v>
      </c>
      <c r="F8" s="2">
        <f>+D8-E8</f>
        <v>2.032310000002326</v>
      </c>
    </row>
    <row r="9" spans="1:6">
      <c r="A9" s="3" t="s">
        <v>9</v>
      </c>
      <c r="B9" s="8">
        <f>+B8/50</f>
        <v>4.6285125495376489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39894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23725.465190000003</v>
      </c>
      <c r="C20" s="1"/>
      <c r="D20" s="13" t="s">
        <v>18</v>
      </c>
      <c r="E20" s="15">
        <f>5067.9+50.07</f>
        <v>5117.9699999999993</v>
      </c>
      <c r="F20" s="14"/>
    </row>
    <row r="21" spans="1:7">
      <c r="A21" s="16" t="s">
        <v>7</v>
      </c>
      <c r="B21" s="17">
        <f>+D7</f>
        <v>1506.6271200000001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1</v>
      </c>
      <c r="C22" s="1"/>
      <c r="D22" s="16"/>
      <c r="E22" s="18"/>
      <c r="F22" s="17"/>
    </row>
    <row r="23" spans="1:7">
      <c r="A23" s="16" t="s">
        <v>21</v>
      </c>
      <c r="B23" s="17">
        <v>125.1</v>
      </c>
      <c r="C23" s="1"/>
      <c r="D23" s="16" t="s">
        <v>22</v>
      </c>
      <c r="E23" s="18">
        <v>2386.5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v>76.3</v>
      </c>
      <c r="F24" s="17"/>
    </row>
    <row r="25" spans="1:7">
      <c r="A25" s="19" t="s">
        <v>25</v>
      </c>
      <c r="B25" s="17">
        <v>19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-2.032310000002326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25408.16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16113.1+1600+190</f>
        <v>17903.099999999999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1159.5</v>
      </c>
      <c r="F30" s="17"/>
    </row>
    <row r="31" spans="1:7">
      <c r="A31" s="16" t="s">
        <v>34</v>
      </c>
      <c r="B31" s="17">
        <f>632.4+603.4</f>
        <v>1235.8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1235.8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26643.96</v>
      </c>
      <c r="C35" s="1"/>
      <c r="D35" s="28" t="s">
        <v>39</v>
      </c>
      <c r="E35" s="29">
        <f>SUM(E23:E31)</f>
        <v>21525.399999999998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26643.37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26643.96</v>
      </c>
      <c r="C39" s="1"/>
      <c r="D39" s="33" t="s">
        <v>43</v>
      </c>
      <c r="E39" s="31">
        <f>+E37-B39</f>
        <v>-0.59000000000014552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21525.399999999998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32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2"/>
  <sheetViews>
    <sheetView topLeftCell="A17" workbookViewId="0">
      <selection activeCell="E33" sqref="E33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1902.31+439.59</f>
        <v>2341.9</v>
      </c>
      <c r="C2">
        <v>9.26</v>
      </c>
      <c r="D2" s="4">
        <f t="shared" ref="D2:D7" si="0">+B2*C2</f>
        <v>21685.993999999999</v>
      </c>
      <c r="E2" s="5"/>
    </row>
    <row r="3" spans="1:6">
      <c r="A3" s="3" t="s">
        <v>3</v>
      </c>
      <c r="B3">
        <v>46.348999999999997</v>
      </c>
      <c r="C3">
        <v>10.01</v>
      </c>
      <c r="D3" s="4">
        <f t="shared" si="0"/>
        <v>463.95348999999993</v>
      </c>
      <c r="E3" s="5"/>
    </row>
    <row r="4" spans="1:6">
      <c r="A4" s="3" t="s">
        <v>4</v>
      </c>
      <c r="B4" s="6">
        <v>184.916</v>
      </c>
      <c r="C4" s="6">
        <v>8.49</v>
      </c>
      <c r="D4" s="4">
        <f t="shared" si="0"/>
        <v>1569.9368400000001</v>
      </c>
      <c r="E4" s="5"/>
    </row>
    <row r="5" spans="1:6">
      <c r="A5" s="3" t="s">
        <v>5</v>
      </c>
      <c r="B5">
        <v>192.392</v>
      </c>
      <c r="C5">
        <v>9.8699999999999992</v>
      </c>
      <c r="D5" s="4">
        <f t="shared" si="0"/>
        <v>1898.9090399999998</v>
      </c>
      <c r="E5" s="5"/>
    </row>
    <row r="6" spans="1:6">
      <c r="A6" s="3" t="s">
        <v>6</v>
      </c>
      <c r="B6">
        <v>124.393</v>
      </c>
      <c r="C6">
        <v>12.91</v>
      </c>
      <c r="D6" s="4">
        <f t="shared" si="0"/>
        <v>1605.91363</v>
      </c>
      <c r="E6" s="5">
        <f>SUM(D2:D6)</f>
        <v>27224.706999999995</v>
      </c>
    </row>
    <row r="7" spans="1:6">
      <c r="A7" s="3" t="s">
        <v>7</v>
      </c>
      <c r="B7">
        <v>1006.18</v>
      </c>
      <c r="C7" s="1">
        <v>1.72</v>
      </c>
      <c r="D7" s="4">
        <f t="shared" si="0"/>
        <v>1730.6296</v>
      </c>
      <c r="E7" s="5"/>
    </row>
    <row r="8" spans="1:6">
      <c r="A8" s="3" t="s">
        <v>8</v>
      </c>
      <c r="B8" s="6">
        <f>+B7/3.785</f>
        <v>265.83355350066046</v>
      </c>
      <c r="C8" s="7"/>
      <c r="D8" s="4">
        <f>SUM(D2:D7)</f>
        <v>28955.336599999995</v>
      </c>
      <c r="E8" s="5">
        <v>28953.81</v>
      </c>
      <c r="F8" s="2">
        <f>+D8-E8</f>
        <v>1.5265999999937776</v>
      </c>
    </row>
    <row r="9" spans="1:6">
      <c r="A9" s="3" t="s">
        <v>9</v>
      </c>
      <c r="B9" s="8">
        <f>+B8/50</f>
        <v>5.3166710700132089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39895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27224.706999999995</v>
      </c>
      <c r="C20" s="1"/>
      <c r="D20" s="13" t="s">
        <v>18</v>
      </c>
      <c r="E20" s="15">
        <f>6296.08+306.42</f>
        <v>6602.5</v>
      </c>
      <c r="F20" s="14"/>
    </row>
    <row r="21" spans="1:7">
      <c r="A21" s="16" t="s">
        <v>7</v>
      </c>
      <c r="B21" s="17">
        <f>+D7</f>
        <v>1730.6296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8+2</f>
        <v>10</v>
      </c>
      <c r="C22" s="1"/>
      <c r="D22" s="16"/>
      <c r="E22" s="18"/>
      <c r="F22" s="17"/>
    </row>
    <row r="23" spans="1:7">
      <c r="A23" s="16" t="s">
        <v>21</v>
      </c>
      <c r="B23" s="17">
        <v>67.2</v>
      </c>
      <c r="C23" s="1"/>
      <c r="D23" s="16" t="s">
        <v>22</v>
      </c>
      <c r="E23" s="18">
        <v>4924.76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v>71.400000000000006</v>
      </c>
      <c r="F24" s="17"/>
    </row>
    <row r="25" spans="1:7">
      <c r="A25" s="19" t="s">
        <v>25</v>
      </c>
      <c r="B25" s="17">
        <f>15.2+77.5</f>
        <v>92.7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120</v>
      </c>
    </row>
    <row r="27" spans="1:7" ht="15.75" thickBot="1">
      <c r="A27" s="16" t="s">
        <v>28</v>
      </c>
      <c r="B27" s="21">
        <f>-F8</f>
        <v>-1.5265999999937776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29156.710000000003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5250+10508.5+800+700</f>
        <v>17258.5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948.69999999999993</v>
      </c>
      <c r="F30" s="17"/>
    </row>
    <row r="31" spans="1:7">
      <c r="A31" s="16" t="s">
        <v>34</v>
      </c>
      <c r="B31" s="17">
        <f>484.8+535.3</f>
        <v>1020.0999999999999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>
        <v>-1</v>
      </c>
      <c r="F32" s="17"/>
    </row>
    <row r="33" spans="1:6" ht="15.75" thickBot="1">
      <c r="A33" s="22" t="s">
        <v>36</v>
      </c>
      <c r="B33" s="23">
        <f>SUM(B29:B32)</f>
        <v>1020.0999999999999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30176.81</v>
      </c>
      <c r="C35" s="1"/>
      <c r="D35" s="28" t="s">
        <v>39</v>
      </c>
      <c r="E35" s="29">
        <f>SUM(E23:E31)</f>
        <v>23203.360000000001</v>
      </c>
      <c r="F35" s="30">
        <f>SUM(F26:F27)</f>
        <v>120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30176.86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30176.81</v>
      </c>
      <c r="C39" s="1"/>
      <c r="D39" s="33" t="s">
        <v>43</v>
      </c>
      <c r="E39" s="31">
        <f>+E37-B39</f>
        <v>4.9999999999272404E-2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f>2708.25+32506.14+23664.43</f>
        <v>58878.82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58878.82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82082.179999999993</v>
      </c>
      <c r="C49" s="42">
        <f>+F26+F27+C47</f>
        <v>120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7" right="0.3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2"/>
  <sheetViews>
    <sheetView topLeftCell="A10" workbookViewId="0">
      <selection activeCell="D32" sqref="D32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2029.997+610.057</f>
        <v>2640.0540000000001</v>
      </c>
      <c r="C2">
        <v>9.26</v>
      </c>
      <c r="D2" s="4">
        <f t="shared" ref="D2:D7" si="0">+B2*C2</f>
        <v>24446.90004</v>
      </c>
      <c r="E2" s="5"/>
    </row>
    <row r="3" spans="1:6">
      <c r="A3" s="3" t="s">
        <v>3</v>
      </c>
      <c r="B3">
        <v>133.571</v>
      </c>
      <c r="C3">
        <v>10.01</v>
      </c>
      <c r="D3" s="4">
        <f t="shared" si="0"/>
        <v>1337.0457099999999</v>
      </c>
      <c r="E3" s="5"/>
    </row>
    <row r="4" spans="1:6">
      <c r="A4" s="3" t="s">
        <v>4</v>
      </c>
      <c r="B4" s="6">
        <v>176.96299999999999</v>
      </c>
      <c r="C4" s="6">
        <v>8.49</v>
      </c>
      <c r="D4" s="4">
        <f t="shared" si="0"/>
        <v>1502.41587</v>
      </c>
      <c r="E4" s="5"/>
    </row>
    <row r="5" spans="1:6">
      <c r="A5" s="3" t="s">
        <v>5</v>
      </c>
      <c r="B5">
        <v>177.26900000000001</v>
      </c>
      <c r="C5">
        <v>9.8699999999999992</v>
      </c>
      <c r="D5" s="4">
        <f t="shared" si="0"/>
        <v>1749.6450299999999</v>
      </c>
      <c r="E5" s="5"/>
    </row>
    <row r="6" spans="1:6">
      <c r="A6" s="3" t="s">
        <v>6</v>
      </c>
      <c r="B6">
        <v>117.97</v>
      </c>
      <c r="C6">
        <v>12.91</v>
      </c>
      <c r="D6" s="4">
        <f t="shared" si="0"/>
        <v>1522.9927</v>
      </c>
      <c r="E6" s="5">
        <f>SUM(D2:D6)</f>
        <v>30558.999349999998</v>
      </c>
    </row>
    <row r="7" spans="1:6">
      <c r="A7" s="3" t="s">
        <v>7</v>
      </c>
      <c r="B7">
        <v>1176.1859999999999</v>
      </c>
      <c r="C7" s="1">
        <v>1.72</v>
      </c>
      <c r="D7" s="4">
        <f t="shared" si="0"/>
        <v>2023.0399199999999</v>
      </c>
      <c r="E7" s="5"/>
    </row>
    <row r="8" spans="1:6">
      <c r="A8" s="3" t="s">
        <v>8</v>
      </c>
      <c r="B8" s="6">
        <f>+B7/3.785</f>
        <v>310.74927344782031</v>
      </c>
      <c r="C8" s="7"/>
      <c r="D8" s="4">
        <f>SUM(D2:D7)</f>
        <v>32582.039269999997</v>
      </c>
      <c r="E8" s="5">
        <v>32579.5</v>
      </c>
      <c r="F8" s="2">
        <f>+D8-E8</f>
        <v>2.5392699999974866</v>
      </c>
    </row>
    <row r="9" spans="1:6">
      <c r="A9" s="3" t="s">
        <v>9</v>
      </c>
      <c r="B9" s="8">
        <f>+B8/50</f>
        <v>6.2149854689564066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39896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30558.999349999998</v>
      </c>
      <c r="C20" s="1"/>
      <c r="D20" s="13" t="s">
        <v>18</v>
      </c>
      <c r="E20" s="15">
        <f>7569.64+19.3</f>
        <v>7588.9400000000005</v>
      </c>
      <c r="F20" s="14"/>
    </row>
    <row r="21" spans="1:7">
      <c r="A21" s="16" t="s">
        <v>7</v>
      </c>
      <c r="B21" s="17">
        <f>+D7</f>
        <v>2023.0399199999999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37</v>
      </c>
      <c r="C22" s="1"/>
      <c r="D22" s="16"/>
      <c r="E22" s="18"/>
      <c r="F22" s="17"/>
    </row>
    <row r="23" spans="1:7">
      <c r="A23" s="16" t="s">
        <v>21</v>
      </c>
      <c r="B23" s="17">
        <v>302.3</v>
      </c>
      <c r="C23" s="1"/>
      <c r="D23" s="16" t="s">
        <v>22</v>
      </c>
      <c r="E23" s="18">
        <v>3918.82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125.3</v>
      </c>
      <c r="F24" s="17"/>
    </row>
    <row r="25" spans="1:7">
      <c r="A25" s="19" t="s">
        <v>25</v>
      </c>
      <c r="B25" s="17">
        <v>15.5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100</v>
      </c>
    </row>
    <row r="27" spans="1:7" ht="15.75" thickBot="1">
      <c r="A27" s="16" t="s">
        <v>28</v>
      </c>
      <c r="B27" s="21">
        <f>-F8</f>
        <v>-2.5392699999974866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32934.300000000003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4915+14468.3+1725</f>
        <v>21108.3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1000.3</v>
      </c>
      <c r="F30" s="17"/>
    </row>
    <row r="31" spans="1:7">
      <c r="A31" s="16" t="s">
        <v>34</v>
      </c>
      <c r="B31" s="17">
        <f>547.7+577.9</f>
        <v>1125.5999999999999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25</v>
      </c>
      <c r="E32" s="18"/>
      <c r="F32" s="17"/>
    </row>
    <row r="33" spans="1:6" ht="15.75" thickBot="1">
      <c r="A33" s="22" t="s">
        <v>36</v>
      </c>
      <c r="B33" s="23">
        <f>SUM(B29:B32)</f>
        <v>1125.5999999999999</v>
      </c>
      <c r="C33" s="1"/>
      <c r="D33" s="25" t="s">
        <v>37</v>
      </c>
      <c r="E33" s="26">
        <f>7.55+0.45+0.45-0.15-0.05</f>
        <v>8.2499999999999982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34059.9</v>
      </c>
      <c r="C35" s="1"/>
      <c r="D35" s="28" t="s">
        <v>39</v>
      </c>
      <c r="E35" s="29">
        <f>SUM(E23:E31)</f>
        <v>26152.719999999998</v>
      </c>
      <c r="F35" s="30">
        <f>SUM(F26:F27)</f>
        <v>100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34059.910000000003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34059.9</v>
      </c>
      <c r="C39" s="1"/>
      <c r="D39" s="33" t="s">
        <v>43</v>
      </c>
      <c r="E39" s="31">
        <f>+E37-B39</f>
        <v>1.0000000002037268E-2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>
        <f>1171.29+608.15+541.36</f>
        <v>2320.8000000000002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2320.8000000000002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28473.519999999997</v>
      </c>
      <c r="C49" s="42">
        <f>+F26+F27+C47</f>
        <v>100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9" right="0.32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2"/>
  <sheetViews>
    <sheetView topLeftCell="A25" workbookViewId="0">
      <selection activeCell="E29" sqref="E2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2220.125+602.82</f>
        <v>2822.9450000000002</v>
      </c>
      <c r="C2">
        <v>9.26</v>
      </c>
      <c r="D2" s="4">
        <f t="shared" ref="D2:D7" si="0">+B2*C2</f>
        <v>26140.470700000002</v>
      </c>
      <c r="E2" s="5"/>
    </row>
    <row r="3" spans="1:6">
      <c r="A3" s="3" t="s">
        <v>3</v>
      </c>
      <c r="B3">
        <v>43.45</v>
      </c>
      <c r="C3">
        <v>10.01</v>
      </c>
      <c r="D3" s="4">
        <f t="shared" si="0"/>
        <v>434.93450000000001</v>
      </c>
      <c r="E3" s="5"/>
    </row>
    <row r="4" spans="1:6">
      <c r="A4" s="3" t="s">
        <v>4</v>
      </c>
      <c r="B4" s="6">
        <v>168.10300000000001</v>
      </c>
      <c r="C4" s="6">
        <v>8.49</v>
      </c>
      <c r="D4" s="4">
        <f t="shared" si="0"/>
        <v>1427.1944700000001</v>
      </c>
      <c r="E4" s="5"/>
    </row>
    <row r="5" spans="1:6">
      <c r="A5" s="3" t="s">
        <v>5</v>
      </c>
      <c r="B5">
        <v>238.04400000000001</v>
      </c>
      <c r="C5">
        <v>9.8699999999999992</v>
      </c>
      <c r="D5" s="4">
        <f t="shared" si="0"/>
        <v>2349.4942799999999</v>
      </c>
      <c r="E5" s="5"/>
    </row>
    <row r="6" spans="1:6">
      <c r="A6" s="3" t="s">
        <v>6</v>
      </c>
      <c r="B6">
        <v>115.191</v>
      </c>
      <c r="C6">
        <v>12.91</v>
      </c>
      <c r="D6" s="4">
        <f t="shared" si="0"/>
        <v>1487.11581</v>
      </c>
      <c r="E6" s="5">
        <f>SUM(D2:D6)</f>
        <v>31839.209759999998</v>
      </c>
    </row>
    <row r="7" spans="1:6">
      <c r="A7" s="3" t="s">
        <v>7</v>
      </c>
      <c r="B7">
        <v>904.56600000000003</v>
      </c>
      <c r="C7" s="1">
        <v>1.72</v>
      </c>
      <c r="D7" s="4">
        <f t="shared" si="0"/>
        <v>1555.8535200000001</v>
      </c>
      <c r="E7" s="5"/>
    </row>
    <row r="8" spans="1:6">
      <c r="A8" s="3" t="s">
        <v>8</v>
      </c>
      <c r="B8" s="6">
        <f>+B7/3.785</f>
        <v>238.98705416116249</v>
      </c>
      <c r="C8" s="7"/>
      <c r="D8" s="4">
        <f>SUM(D2:D7)</f>
        <v>33395.063279999995</v>
      </c>
      <c r="E8" s="5">
        <v>33393.61</v>
      </c>
      <c r="F8" s="2">
        <f>+D8-E8</f>
        <v>1.4532799999942654</v>
      </c>
    </row>
    <row r="9" spans="1:6">
      <c r="A9" s="3" t="s">
        <v>9</v>
      </c>
      <c r="B9" s="8">
        <f>+B8/50</f>
        <v>4.7797410832232501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39897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31839.209759999998</v>
      </c>
      <c r="C20" s="1"/>
      <c r="D20" s="13" t="s">
        <v>18</v>
      </c>
      <c r="E20" s="15">
        <f>10441.98+235</f>
        <v>10676.98</v>
      </c>
      <c r="F20" s="14"/>
    </row>
    <row r="21" spans="1:7">
      <c r="A21" s="16" t="s">
        <v>7</v>
      </c>
      <c r="B21" s="17">
        <f>+D7</f>
        <v>1555.8535200000001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6.9+14</f>
        <v>20.9</v>
      </c>
      <c r="C22" s="1"/>
      <c r="D22" s="16"/>
      <c r="E22" s="18"/>
      <c r="F22" s="17"/>
    </row>
    <row r="23" spans="1:7">
      <c r="A23" s="16" t="s">
        <v>21</v>
      </c>
      <c r="B23" s="17">
        <v>151</v>
      </c>
      <c r="C23" s="1"/>
      <c r="D23" s="16" t="s">
        <v>22</v>
      </c>
      <c r="E23" s="18">
        <v>2972.02</v>
      </c>
      <c r="F23" s="17"/>
    </row>
    <row r="24" spans="1:7">
      <c r="A24" s="19" t="s">
        <v>23</v>
      </c>
      <c r="B24" s="17">
        <v>190</v>
      </c>
      <c r="C24" s="1"/>
      <c r="D24" s="16" t="s">
        <v>24</v>
      </c>
      <c r="E24" s="18">
        <f>71.6+48.9</f>
        <v>120.5</v>
      </c>
      <c r="F24" s="17"/>
    </row>
    <row r="25" spans="1:7">
      <c r="A25" s="19" t="s">
        <v>25</v>
      </c>
      <c r="B25" s="17">
        <v>15.5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20</v>
      </c>
    </row>
    <row r="27" spans="1:7" ht="15.75" thickBot="1">
      <c r="A27" s="16" t="s">
        <v>28</v>
      </c>
      <c r="B27" s="21">
        <f>-F8</f>
        <v>-1.4532799999942654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33771.01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5400+2453.83+10265.6+106.6+1032+800</f>
        <v>20058.03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1252.8</v>
      </c>
      <c r="F30" s="17"/>
    </row>
    <row r="31" spans="1:7">
      <c r="A31" s="16" t="s">
        <v>34</v>
      </c>
      <c r="B31" s="17">
        <f>680.8+692.5</f>
        <v>1373.3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1373.3</v>
      </c>
      <c r="C33" s="1"/>
      <c r="D33" s="25" t="s">
        <v>37</v>
      </c>
      <c r="E33" s="26">
        <v>2.2799999999999998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35144.310000000005</v>
      </c>
      <c r="C35" s="1"/>
      <c r="D35" s="28" t="s">
        <v>39</v>
      </c>
      <c r="E35" s="29">
        <f>SUM(E23:E31)</f>
        <v>24403.35</v>
      </c>
      <c r="F35" s="30">
        <f>SUM(F26:F27)</f>
        <v>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35144.61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35144.310000000005</v>
      </c>
      <c r="C39" s="1"/>
      <c r="D39" s="33" t="s">
        <v>43</v>
      </c>
      <c r="E39" s="31">
        <f>+E37-B39</f>
        <v>0.29999999999563443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v>2220.25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f>2112.42+6391</f>
        <v>8503.42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10723.67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35127.019999999997</v>
      </c>
      <c r="C49" s="42">
        <f>+F26+F27+C47</f>
        <v>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9" right="0.38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2"/>
  <sheetViews>
    <sheetView topLeftCell="A17" workbookViewId="0">
      <selection activeCell="B46" sqref="B46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1817.257+411.017</f>
        <v>2228.2739999999999</v>
      </c>
      <c r="C2">
        <v>9.26</v>
      </c>
      <c r="D2" s="4">
        <f t="shared" ref="D2:D7" si="0">+B2*C2</f>
        <v>20633.817239999997</v>
      </c>
      <c r="E2" s="5"/>
    </row>
    <row r="3" spans="1:6">
      <c r="A3" s="3" t="s">
        <v>3</v>
      </c>
      <c r="B3">
        <v>77.025999999999996</v>
      </c>
      <c r="C3">
        <v>10.01</v>
      </c>
      <c r="D3" s="4">
        <f t="shared" si="0"/>
        <v>771.03026</v>
      </c>
      <c r="E3" s="5"/>
    </row>
    <row r="4" spans="1:6">
      <c r="A4" s="3" t="s">
        <v>4</v>
      </c>
      <c r="B4" s="6">
        <v>184.78100000000001</v>
      </c>
      <c r="C4" s="6">
        <v>8.49</v>
      </c>
      <c r="D4" s="4">
        <f t="shared" si="0"/>
        <v>1568.79069</v>
      </c>
      <c r="E4" s="5"/>
    </row>
    <row r="5" spans="1:6">
      <c r="A5" s="3" t="s">
        <v>5</v>
      </c>
      <c r="B5">
        <v>176.16399999999999</v>
      </c>
      <c r="C5">
        <v>9.8699999999999992</v>
      </c>
      <c r="D5" s="4">
        <f t="shared" si="0"/>
        <v>1738.7386799999997</v>
      </c>
      <c r="E5" s="5"/>
    </row>
    <row r="6" spans="1:6">
      <c r="A6" s="3" t="s">
        <v>6</v>
      </c>
      <c r="B6">
        <v>107.84099999999999</v>
      </c>
      <c r="C6">
        <v>12.91</v>
      </c>
      <c r="D6" s="4">
        <f t="shared" si="0"/>
        <v>1392.22731</v>
      </c>
      <c r="E6" s="5">
        <f>SUM(D2:D6)</f>
        <v>26104.604179999995</v>
      </c>
    </row>
    <row r="7" spans="1:6">
      <c r="A7" s="3" t="s">
        <v>7</v>
      </c>
      <c r="B7">
        <v>924.55600000000004</v>
      </c>
      <c r="C7" s="1">
        <v>1.72</v>
      </c>
      <c r="D7" s="4">
        <f t="shared" si="0"/>
        <v>1590.23632</v>
      </c>
      <c r="E7" s="5"/>
    </row>
    <row r="8" spans="1:6">
      <c r="A8" s="3" t="s">
        <v>8</v>
      </c>
      <c r="B8" s="6">
        <f>+B7/3.785</f>
        <v>244.26842800528402</v>
      </c>
      <c r="C8" s="7"/>
      <c r="D8" s="4">
        <f>SUM(D2:D7)</f>
        <v>27694.840499999995</v>
      </c>
      <c r="E8" s="5">
        <v>27699.1</v>
      </c>
      <c r="F8" s="2">
        <f>+D8-E8</f>
        <v>-4.2595000000037544</v>
      </c>
    </row>
    <row r="9" spans="1:6">
      <c r="A9" s="3" t="s">
        <v>9</v>
      </c>
      <c r="B9" s="8">
        <f>+B8/50</f>
        <v>4.8853685601056807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39898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26104.604179999995</v>
      </c>
      <c r="C20" s="1"/>
      <c r="D20" s="13" t="s">
        <v>18</v>
      </c>
      <c r="E20" s="15">
        <f>10357.17+202.86</f>
        <v>10560.03</v>
      </c>
      <c r="F20" s="14"/>
    </row>
    <row r="21" spans="1:7">
      <c r="A21" s="16" t="s">
        <v>7</v>
      </c>
      <c r="B21" s="17">
        <f>+D7</f>
        <v>1590.23632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8+11.5</f>
        <v>19.5</v>
      </c>
      <c r="C22" s="1"/>
      <c r="D22" s="16"/>
      <c r="E22" s="18"/>
      <c r="F22" s="17"/>
    </row>
    <row r="23" spans="1:7">
      <c r="A23" s="16" t="s">
        <v>21</v>
      </c>
      <c r="B23" s="17">
        <v>95.6</v>
      </c>
      <c r="C23" s="1"/>
      <c r="D23" s="16" t="s">
        <v>22</v>
      </c>
      <c r="E23" s="18">
        <v>1803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147.7+89.9</f>
        <v>237.6</v>
      </c>
      <c r="F24" s="17"/>
    </row>
    <row r="25" spans="1:7">
      <c r="A25" s="19" t="s">
        <v>25</v>
      </c>
      <c r="B25" s="17">
        <f>31+2.2</f>
        <v>33.200000000000003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20</v>
      </c>
    </row>
    <row r="27" spans="1:7" ht="15.75" thickBot="1">
      <c r="A27" s="16" t="s">
        <v>28</v>
      </c>
      <c r="B27" s="21">
        <f>-F8</f>
        <v>4.2595000000037544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27847.399999999998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5560.1+8192.2+870.2+800</f>
        <v>15422.500000000002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1016.6</v>
      </c>
      <c r="F30" s="17"/>
    </row>
    <row r="31" spans="1:7">
      <c r="A31" s="16" t="s">
        <v>34</v>
      </c>
      <c r="B31" s="17">
        <f>632.2+622</f>
        <v>1254.2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1254.2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29101.599999999999</v>
      </c>
      <c r="C35" s="1"/>
      <c r="D35" s="28" t="s">
        <v>39</v>
      </c>
      <c r="E35" s="29">
        <f>SUM(E23:E31)</f>
        <v>18479.7</v>
      </c>
      <c r="F35" s="30">
        <f>SUM(F26:F27)</f>
        <v>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29101.730000000003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29101.599999999999</v>
      </c>
      <c r="C39" s="1"/>
      <c r="D39" s="33" t="s">
        <v>43</v>
      </c>
      <c r="E39" s="31">
        <f>+E37-B39</f>
        <v>0.13000000000465661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>
        <v>152.96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152.96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18632.66</v>
      </c>
      <c r="C49" s="42">
        <f>+F26+F27+C47</f>
        <v>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9" right="0.43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2"/>
  <sheetViews>
    <sheetView topLeftCell="A25" workbookViewId="0">
      <selection activeCell="B44" sqref="B44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2050.576+413.876</f>
        <v>2464.4520000000002</v>
      </c>
      <c r="C2">
        <v>9.26</v>
      </c>
      <c r="D2" s="4">
        <f t="shared" ref="D2:D7" si="0">+B2*C2</f>
        <v>22820.825520000002</v>
      </c>
      <c r="E2" s="5"/>
    </row>
    <row r="3" spans="1:6">
      <c r="A3" s="3" t="s">
        <v>3</v>
      </c>
      <c r="B3">
        <v>78.073999999999998</v>
      </c>
      <c r="C3">
        <v>10.01</v>
      </c>
      <c r="D3" s="4">
        <f t="shared" si="0"/>
        <v>781.52073999999993</v>
      </c>
      <c r="E3" s="5"/>
    </row>
    <row r="4" spans="1:6">
      <c r="A4" s="3" t="s">
        <v>4</v>
      </c>
      <c r="B4" s="6">
        <v>191.511</v>
      </c>
      <c r="C4" s="6">
        <v>8.49</v>
      </c>
      <c r="D4" s="4">
        <f t="shared" si="0"/>
        <v>1625.92839</v>
      </c>
      <c r="E4" s="5"/>
    </row>
    <row r="5" spans="1:6">
      <c r="A5" s="3" t="s">
        <v>5</v>
      </c>
      <c r="B5">
        <v>221.875</v>
      </c>
      <c r="C5">
        <v>9.8699999999999992</v>
      </c>
      <c r="D5" s="4">
        <f t="shared" si="0"/>
        <v>2189.90625</v>
      </c>
      <c r="E5" s="5"/>
    </row>
    <row r="6" spans="1:6">
      <c r="A6" s="3" t="s">
        <v>6</v>
      </c>
      <c r="B6">
        <v>102.10299999999999</v>
      </c>
      <c r="C6">
        <v>12.91</v>
      </c>
      <c r="D6" s="4">
        <f t="shared" si="0"/>
        <v>1318.1497299999999</v>
      </c>
      <c r="E6" s="5">
        <f>SUM(D2:D6)</f>
        <v>28736.330630000004</v>
      </c>
    </row>
    <row r="7" spans="1:6">
      <c r="A7" s="3" t="s">
        <v>7</v>
      </c>
      <c r="B7">
        <v>1134.8440000000001</v>
      </c>
      <c r="C7" s="1">
        <v>1.72</v>
      </c>
      <c r="D7" s="4">
        <f t="shared" si="0"/>
        <v>1951.9316800000001</v>
      </c>
      <c r="E7" s="5"/>
    </row>
    <row r="8" spans="1:6">
      <c r="A8" s="3" t="s">
        <v>8</v>
      </c>
      <c r="B8" s="6">
        <f>+B7/3.785</f>
        <v>299.82668428005286</v>
      </c>
      <c r="C8" s="7"/>
      <c r="D8" s="4">
        <f>SUM(D2:D7)</f>
        <v>30688.262310000006</v>
      </c>
      <c r="E8" s="5">
        <v>30686.71</v>
      </c>
      <c r="F8" s="2">
        <f>+D8-E8</f>
        <v>1.5523100000064005</v>
      </c>
    </row>
    <row r="9" spans="1:6">
      <c r="A9" s="3" t="s">
        <v>9</v>
      </c>
      <c r="B9" s="8">
        <f>+B8/50</f>
        <v>5.9965336856010572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39899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28736.330630000004</v>
      </c>
      <c r="C20" s="1"/>
      <c r="D20" s="13" t="s">
        <v>18</v>
      </c>
      <c r="E20" s="15">
        <f>9232.08+68.88</f>
        <v>9300.9599999999991</v>
      </c>
      <c r="F20" s="14"/>
    </row>
    <row r="21" spans="1:7">
      <c r="A21" s="16" t="s">
        <v>7</v>
      </c>
      <c r="B21" s="17">
        <f>+D7</f>
        <v>1951.9316800000001</v>
      </c>
      <c r="C21" s="1"/>
      <c r="D21" s="16" t="s">
        <v>19</v>
      </c>
      <c r="E21" s="18">
        <v>640</v>
      </c>
      <c r="F21" s="17"/>
    </row>
    <row r="22" spans="1:7">
      <c r="A22" s="16" t="s">
        <v>20</v>
      </c>
      <c r="B22" s="17">
        <f>6.9+7.5</f>
        <v>14.4</v>
      </c>
      <c r="C22" s="1"/>
      <c r="D22" s="16"/>
      <c r="E22" s="18"/>
      <c r="F22" s="17"/>
    </row>
    <row r="23" spans="1:7">
      <c r="A23" s="16" t="s">
        <v>21</v>
      </c>
      <c r="B23" s="17">
        <v>173.8</v>
      </c>
      <c r="C23" s="1"/>
      <c r="D23" s="16" t="s">
        <v>22</v>
      </c>
      <c r="E23" s="18">
        <v>1579.68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151.7+56.7</f>
        <v>208.39999999999998</v>
      </c>
      <c r="F24" s="17"/>
    </row>
    <row r="25" spans="1:7">
      <c r="A25" s="19" t="s">
        <v>25</v>
      </c>
      <c r="B25" s="17">
        <v>15.2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20</v>
      </c>
    </row>
    <row r="27" spans="1:7" ht="15.75" thickBot="1">
      <c r="A27" s="16" t="s">
        <v>28</v>
      </c>
      <c r="B27" s="21">
        <f>-F8</f>
        <v>-1.5523100000064005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30890.11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4700+12078.8+2400+701</f>
        <v>19879.8</v>
      </c>
      <c r="F29" s="17"/>
    </row>
    <row r="30" spans="1:7">
      <c r="A30" s="16" t="s">
        <v>32</v>
      </c>
      <c r="B30" s="17">
        <v>640</v>
      </c>
      <c r="C30" s="1"/>
      <c r="D30" s="16" t="s">
        <v>33</v>
      </c>
      <c r="E30" s="18">
        <f>+B33-E21-E24-(F27*E16)</f>
        <v>2206.7000000000003</v>
      </c>
      <c r="F30" s="17"/>
    </row>
    <row r="31" spans="1:7">
      <c r="A31" s="16" t="s">
        <v>34</v>
      </c>
      <c r="B31" s="17">
        <f>1112.4+1302.7</f>
        <v>2415.1000000000004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3055.1000000000004</v>
      </c>
      <c r="C33" s="1"/>
      <c r="D33" s="25" t="s">
        <v>37</v>
      </c>
      <c r="E33" s="26">
        <v>67.62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33945.21</v>
      </c>
      <c r="C35" s="1"/>
      <c r="D35" s="28" t="s">
        <v>39</v>
      </c>
      <c r="E35" s="29">
        <f>SUM(E23:E31)</f>
        <v>23874.579999999998</v>
      </c>
      <c r="F35" s="30">
        <f>SUM(F26:F27)</f>
        <v>20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33945.159999999996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33945.21</v>
      </c>
      <c r="C39" s="1"/>
      <c r="D39" s="33" t="s">
        <v>43</v>
      </c>
      <c r="E39" s="31">
        <f>+E37-B39</f>
        <v>-5.0000000002910383E-2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2153.5300000000002</v>
      </c>
      <c r="C44" s="38"/>
      <c r="E44" s="2"/>
      <c r="F44" s="2"/>
    </row>
    <row r="45" spans="1:6">
      <c r="A45" s="25" t="s">
        <v>48</v>
      </c>
      <c r="B45" s="39">
        <f>373.95+2417.9+1869.18+5455.14</f>
        <v>10116.17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12269.7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36144.28</v>
      </c>
      <c r="C49" s="42">
        <f>+F26+F27+C47</f>
        <v>20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36" top="0.75" bottom="0.75" header="0.3" footer="0.3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2"/>
  <sheetViews>
    <sheetView topLeftCell="A16" workbookViewId="0">
      <selection activeCell="E9" sqref="E9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1607.6+529.782</f>
        <v>2137.3820000000001</v>
      </c>
      <c r="C2">
        <v>9.26</v>
      </c>
      <c r="D2" s="4">
        <f t="shared" ref="D2:D7" si="0">+B2*C2</f>
        <v>19792.157319999998</v>
      </c>
      <c r="E2" s="51"/>
    </row>
    <row r="3" spans="1:6">
      <c r="A3" s="3" t="s">
        <v>3</v>
      </c>
      <c r="B3">
        <v>122.242</v>
      </c>
      <c r="C3">
        <v>10.01</v>
      </c>
      <c r="D3" s="4">
        <f t="shared" si="0"/>
        <v>1223.6424200000001</v>
      </c>
      <c r="E3" s="5"/>
    </row>
    <row r="4" spans="1:6">
      <c r="A4" s="3" t="s">
        <v>4</v>
      </c>
      <c r="B4" s="6">
        <v>211.16800000000001</v>
      </c>
      <c r="C4" s="6">
        <v>8.49</v>
      </c>
      <c r="D4" s="4">
        <f t="shared" si="0"/>
        <v>1792.8163200000001</v>
      </c>
      <c r="E4" s="5"/>
    </row>
    <row r="5" spans="1:6">
      <c r="A5" s="3" t="s">
        <v>5</v>
      </c>
      <c r="B5">
        <v>244.566</v>
      </c>
      <c r="C5">
        <v>9.8699999999999992</v>
      </c>
      <c r="D5" s="4">
        <f t="shared" si="0"/>
        <v>2413.8664199999998</v>
      </c>
      <c r="E5" s="5"/>
    </row>
    <row r="6" spans="1:6">
      <c r="A6" s="3" t="s">
        <v>6</v>
      </c>
      <c r="B6">
        <v>178.22300000000001</v>
      </c>
      <c r="C6">
        <v>12.91</v>
      </c>
      <c r="D6" s="4">
        <f t="shared" si="0"/>
        <v>2300.8589300000003</v>
      </c>
      <c r="E6" s="5">
        <f>SUM(D2:D6)</f>
        <v>27523.341410000001</v>
      </c>
    </row>
    <row r="7" spans="1:6">
      <c r="A7" s="3" t="s">
        <v>7</v>
      </c>
      <c r="B7">
        <v>1199.912</v>
      </c>
      <c r="C7" s="1">
        <v>1.72</v>
      </c>
      <c r="D7" s="4">
        <f t="shared" si="0"/>
        <v>2063.8486400000002</v>
      </c>
      <c r="E7" s="5"/>
    </row>
    <row r="8" spans="1:6">
      <c r="A8" s="3" t="s">
        <v>8</v>
      </c>
      <c r="B8" s="6">
        <f>+B7/3.785</f>
        <v>317.01770145310434</v>
      </c>
      <c r="C8" s="7"/>
      <c r="D8" s="4">
        <f>SUM(D2:D7)</f>
        <v>29587.190050000001</v>
      </c>
      <c r="E8" s="5">
        <v>29585.66</v>
      </c>
      <c r="F8" s="2">
        <f>+D8-E8</f>
        <v>1.5300500000012107</v>
      </c>
    </row>
    <row r="9" spans="1:6">
      <c r="A9" s="3" t="s">
        <v>9</v>
      </c>
      <c r="B9" s="8">
        <f>+B8/50</f>
        <v>6.3403540290620866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39900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27523.341410000001</v>
      </c>
      <c r="C20" s="1"/>
      <c r="D20" s="13" t="s">
        <v>18</v>
      </c>
      <c r="E20" s="15">
        <f>6052.48+162.62</f>
        <v>6215.0999999999995</v>
      </c>
      <c r="F20" s="14"/>
    </row>
    <row r="21" spans="1:7">
      <c r="A21" s="16" t="s">
        <v>7</v>
      </c>
      <c r="B21" s="17">
        <f>+D7</f>
        <v>2063.8486400000002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6.9</v>
      </c>
      <c r="C22" s="1"/>
      <c r="D22" s="16"/>
      <c r="E22" s="18"/>
      <c r="F22" s="17"/>
    </row>
    <row r="23" spans="1:7">
      <c r="A23" s="16" t="s">
        <v>21</v>
      </c>
      <c r="B23" s="17">
        <v>66</v>
      </c>
      <c r="C23" s="1"/>
      <c r="D23" s="16" t="s">
        <v>22</v>
      </c>
      <c r="E23" s="18">
        <v>2470.29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f>74+155.1</f>
        <v>229.1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40</v>
      </c>
    </row>
    <row r="27" spans="1:7" ht="15.75" thickBot="1">
      <c r="A27" s="16" t="s">
        <v>28</v>
      </c>
      <c r="B27" s="21">
        <f>-F8</f>
        <v>-1.5300500000012107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29691.56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17000+531.5+950+2400</f>
        <v>20881.5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1641.2</v>
      </c>
      <c r="F30" s="17"/>
    </row>
    <row r="31" spans="1:7">
      <c r="A31" s="16" t="s">
        <v>34</v>
      </c>
      <c r="B31" s="17">
        <f>882.4+987.9</f>
        <v>1870.3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1870.3</v>
      </c>
      <c r="C33" s="1"/>
      <c r="D33" s="25" t="s">
        <v>37</v>
      </c>
      <c r="E33" s="26"/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31561.86</v>
      </c>
      <c r="C35" s="1"/>
      <c r="D35" s="28" t="s">
        <v>39</v>
      </c>
      <c r="E35" s="29">
        <f>SUM(E23:E31)</f>
        <v>25222.09</v>
      </c>
      <c r="F35" s="30">
        <f>SUM(F26:F27)</f>
        <v>40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31561.19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31561.86</v>
      </c>
      <c r="C39" s="1"/>
      <c r="D39" s="33" t="s">
        <v>43</v>
      </c>
      <c r="E39" s="31">
        <f>+E37-B39</f>
        <v>-0.67000000000189175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v>1600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1600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26822.09</v>
      </c>
      <c r="C49" s="42">
        <f>+F26+F27+C47</f>
        <v>40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9" right="0.32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2"/>
  <sheetViews>
    <sheetView topLeftCell="A17" workbookViewId="0">
      <selection activeCell="E34" sqref="E34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414.424+1498.776</f>
        <v>1913.2</v>
      </c>
      <c r="C2">
        <v>9.26</v>
      </c>
      <c r="D2" s="4">
        <f t="shared" ref="D2:D7" si="0">+B2*C2</f>
        <v>17716.232</v>
      </c>
      <c r="E2" s="5"/>
    </row>
    <row r="3" spans="1:6">
      <c r="A3" s="3" t="s">
        <v>3</v>
      </c>
      <c r="B3">
        <v>108.73099999999999</v>
      </c>
      <c r="C3">
        <v>10.01</v>
      </c>
      <c r="D3" s="4">
        <f t="shared" si="0"/>
        <v>1088.3973099999998</v>
      </c>
      <c r="E3" s="5"/>
    </row>
    <row r="4" spans="1:6">
      <c r="A4" s="3" t="s">
        <v>4</v>
      </c>
      <c r="B4" s="6">
        <v>192.71100000000001</v>
      </c>
      <c r="C4" s="6">
        <v>8.49</v>
      </c>
      <c r="D4" s="4">
        <f t="shared" si="0"/>
        <v>1636.1163900000001</v>
      </c>
      <c r="E4" s="5"/>
    </row>
    <row r="5" spans="1:6">
      <c r="A5" s="3" t="s">
        <v>5</v>
      </c>
      <c r="B5">
        <v>221.83</v>
      </c>
      <c r="C5">
        <v>9.8699999999999992</v>
      </c>
      <c r="D5" s="4">
        <f t="shared" si="0"/>
        <v>2189.4620999999997</v>
      </c>
      <c r="E5" s="5"/>
    </row>
    <row r="6" spans="1:6">
      <c r="A6" s="3" t="s">
        <v>6</v>
      </c>
      <c r="B6">
        <v>132.46299999999999</v>
      </c>
      <c r="C6">
        <v>12.91</v>
      </c>
      <c r="D6" s="4">
        <f t="shared" si="0"/>
        <v>1710.0973299999998</v>
      </c>
      <c r="E6" s="5">
        <f>SUM(D2:D6)</f>
        <v>24340.305130000001</v>
      </c>
    </row>
    <row r="7" spans="1:6">
      <c r="A7" s="3" t="s">
        <v>7</v>
      </c>
      <c r="B7">
        <v>916.02200000000005</v>
      </c>
      <c r="C7" s="1">
        <v>1.72</v>
      </c>
      <c r="D7" s="4">
        <f t="shared" si="0"/>
        <v>1575.5578400000002</v>
      </c>
      <c r="E7" s="5"/>
    </row>
    <row r="8" spans="1:6">
      <c r="A8" s="3" t="s">
        <v>8</v>
      </c>
      <c r="B8" s="6">
        <f>+B7/3.785</f>
        <v>242.01373844121534</v>
      </c>
      <c r="C8" s="7"/>
      <c r="D8" s="4">
        <f>SUM(D2:D7)</f>
        <v>25915.862970000002</v>
      </c>
      <c r="E8" s="5">
        <v>25914.39</v>
      </c>
      <c r="F8" s="2">
        <f>+D8-E8</f>
        <v>1.4729700000025332</v>
      </c>
    </row>
    <row r="9" spans="1:6">
      <c r="A9" s="3" t="s">
        <v>9</v>
      </c>
      <c r="B9" s="8">
        <f>+B8/50</f>
        <v>4.8402747688243064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39901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24340.305130000001</v>
      </c>
      <c r="C20" s="1"/>
      <c r="D20" s="13" t="s">
        <v>18</v>
      </c>
      <c r="E20" s="15">
        <v>4158.4799999999996</v>
      </c>
      <c r="F20" s="14"/>
    </row>
    <row r="21" spans="1:7">
      <c r="A21" s="16" t="s">
        <v>7</v>
      </c>
      <c r="B21" s="17">
        <f>+D7</f>
        <v>1575.5578400000002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1</v>
      </c>
      <c r="C22" s="1"/>
      <c r="D22" s="16"/>
      <c r="E22" s="18"/>
      <c r="F22" s="17"/>
    </row>
    <row r="23" spans="1:7">
      <c r="A23" s="16" t="s">
        <v>21</v>
      </c>
      <c r="B23" s="17">
        <v>149.5</v>
      </c>
      <c r="C23" s="1"/>
      <c r="D23" s="16" t="s">
        <v>22</v>
      </c>
      <c r="E23" s="18">
        <v>2849.63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v>77.8</v>
      </c>
      <c r="F24" s="17"/>
    </row>
    <row r="25" spans="1:7">
      <c r="A25" s="19" t="s">
        <v>25</v>
      </c>
      <c r="B25" s="17"/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-1.4729700000025332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26064.89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17455.2+800+800</f>
        <v>19055.2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1423</v>
      </c>
      <c r="F30" s="17"/>
    </row>
    <row r="31" spans="1:7">
      <c r="A31" s="16" t="s">
        <v>34</v>
      </c>
      <c r="B31" s="17">
        <v>1500.8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1500.8</v>
      </c>
      <c r="C33" s="1"/>
      <c r="D33" s="25" t="s">
        <v>37</v>
      </c>
      <c r="E33" s="26">
        <v>1.6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27565.69</v>
      </c>
      <c r="C35" s="1"/>
      <c r="D35" s="28" t="s">
        <v>39</v>
      </c>
      <c r="E35" s="29">
        <f>SUM(E23:E31)</f>
        <v>23405.63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27565.71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27565.69</v>
      </c>
      <c r="C39" s="1"/>
      <c r="D39" s="33" t="s">
        <v>43</v>
      </c>
      <c r="E39" s="31">
        <f>+E37-B39</f>
        <v>2.0000000000436557E-2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/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0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23405.63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6999999999999995" right="0.32" top="0.75" bottom="0.75" header="0.3" footer="0.3"/>
  <pageSetup paperSize="9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2"/>
  <sheetViews>
    <sheetView topLeftCell="A26" workbookViewId="0">
      <selection activeCell="E34" sqref="E34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1903.889+529.403</f>
        <v>2433.2919999999999</v>
      </c>
      <c r="C2">
        <v>9.26</v>
      </c>
      <c r="D2" s="4">
        <f t="shared" ref="D2:D7" si="0">+B2*C2</f>
        <v>22532.283919999998</v>
      </c>
      <c r="E2" s="5"/>
    </row>
    <row r="3" spans="1:6">
      <c r="A3" s="3" t="s">
        <v>3</v>
      </c>
      <c r="B3">
        <v>53.210999999999999</v>
      </c>
      <c r="C3">
        <v>10.01</v>
      </c>
      <c r="D3" s="4">
        <f t="shared" si="0"/>
        <v>532.64211</v>
      </c>
      <c r="E3" s="5"/>
    </row>
    <row r="4" spans="1:6">
      <c r="A4" s="3" t="s">
        <v>4</v>
      </c>
      <c r="B4" s="6">
        <v>182.93</v>
      </c>
      <c r="C4" s="6">
        <v>8.49</v>
      </c>
      <c r="D4" s="4">
        <f t="shared" si="0"/>
        <v>1553.0757000000001</v>
      </c>
      <c r="E4" s="5"/>
    </row>
    <row r="5" spans="1:6">
      <c r="A5" s="3" t="s">
        <v>5</v>
      </c>
      <c r="B5">
        <v>193.93199999999999</v>
      </c>
      <c r="C5">
        <v>9.8699999999999992</v>
      </c>
      <c r="D5" s="4">
        <f t="shared" si="0"/>
        <v>1914.1088399999996</v>
      </c>
      <c r="E5" s="5"/>
    </row>
    <row r="6" spans="1:6">
      <c r="A6" s="3" t="s">
        <v>6</v>
      </c>
      <c r="B6">
        <v>54.514000000000003</v>
      </c>
      <c r="C6">
        <v>12.91</v>
      </c>
      <c r="D6" s="4">
        <f t="shared" si="0"/>
        <v>703.77574000000004</v>
      </c>
      <c r="E6" s="5">
        <f>SUM(D2:D6)</f>
        <v>27235.886310000002</v>
      </c>
    </row>
    <row r="7" spans="1:6">
      <c r="A7" s="3" t="s">
        <v>7</v>
      </c>
      <c r="B7">
        <v>873.31399999999996</v>
      </c>
      <c r="C7" s="1">
        <v>1.72</v>
      </c>
      <c r="D7" s="4">
        <f t="shared" si="0"/>
        <v>1502.1000799999999</v>
      </c>
      <c r="E7" s="5"/>
    </row>
    <row r="8" spans="1:6">
      <c r="A8" s="3" t="s">
        <v>8</v>
      </c>
      <c r="B8" s="6">
        <f>+B7/3.785</f>
        <v>230.73025099075295</v>
      </c>
      <c r="C8" s="7"/>
      <c r="D8" s="4">
        <f>SUM(D2:D7)</f>
        <v>28737.986390000002</v>
      </c>
      <c r="E8" s="5">
        <v>28736.13</v>
      </c>
      <c r="F8" s="2">
        <f>+D8-E8</f>
        <v>1.8563900000008289</v>
      </c>
    </row>
    <row r="9" spans="1:6">
      <c r="A9" s="3" t="s">
        <v>9</v>
      </c>
      <c r="B9" s="8">
        <f>+B8/50</f>
        <v>4.614605019815059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39902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27235.886310000002</v>
      </c>
      <c r="C20" s="1"/>
      <c r="D20" s="13" t="s">
        <v>18</v>
      </c>
      <c r="E20" s="15">
        <f>10222.28+538.98</f>
        <v>10761.26</v>
      </c>
      <c r="F20" s="14"/>
    </row>
    <row r="21" spans="1:7">
      <c r="A21" s="16" t="s">
        <v>7</v>
      </c>
      <c r="B21" s="17">
        <f>+D7</f>
        <v>1502.1000799999999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v>6.5</v>
      </c>
      <c r="C22" s="1"/>
      <c r="D22" s="16"/>
      <c r="E22" s="18"/>
      <c r="F22" s="17"/>
    </row>
    <row r="23" spans="1:7">
      <c r="A23" s="16" t="s">
        <v>21</v>
      </c>
      <c r="B23" s="17">
        <v>95.6</v>
      </c>
      <c r="C23" s="1"/>
      <c r="D23" s="16" t="s">
        <v>22</v>
      </c>
      <c r="E23" s="18">
        <v>2852.47</v>
      </c>
      <c r="F23" s="17"/>
    </row>
    <row r="24" spans="1:7">
      <c r="A24" s="19" t="s">
        <v>23</v>
      </c>
      <c r="B24" s="17"/>
      <c r="C24" s="1"/>
      <c r="D24" s="16" t="s">
        <v>24</v>
      </c>
      <c r="E24" s="18">
        <f>345.8+56</f>
        <v>401.8</v>
      </c>
      <c r="F24" s="17"/>
    </row>
    <row r="25" spans="1:7">
      <c r="A25" s="19" t="s">
        <v>25</v>
      </c>
      <c r="B25" s="17">
        <f>15.2+77.5</f>
        <v>92.7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/>
    </row>
    <row r="27" spans="1:7" ht="15.75" thickBot="1">
      <c r="A27" s="16" t="s">
        <v>28</v>
      </c>
      <c r="B27" s="21">
        <f>-F8</f>
        <v>-1.8563900000008289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28930.93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700+8923.4+4550+52.9+415+800</f>
        <v>15441.3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1783.6000000000001</v>
      </c>
      <c r="F30" s="17"/>
    </row>
    <row r="31" spans="1:7">
      <c r="A31" s="16" t="s">
        <v>34</v>
      </c>
      <c r="B31" s="17">
        <f>1592.5+592.9</f>
        <v>2185.4</v>
      </c>
      <c r="C31" s="1"/>
      <c r="D31" s="16"/>
      <c r="E31" s="18"/>
      <c r="F31" s="17"/>
      <c r="G31" s="2"/>
    </row>
    <row r="32" spans="1:7" ht="15.75" thickBot="1">
      <c r="A32" s="16" t="s">
        <v>25</v>
      </c>
      <c r="B32" s="17"/>
      <c r="C32" s="1"/>
      <c r="D32" s="16" t="s">
        <v>35</v>
      </c>
      <c r="E32" s="18">
        <v>-125.45</v>
      </c>
      <c r="F32" s="17"/>
    </row>
    <row r="33" spans="1:6" ht="15.75" thickBot="1">
      <c r="A33" s="22" t="s">
        <v>36</v>
      </c>
      <c r="B33" s="23">
        <f>SUM(B29:B32)</f>
        <v>2185.4</v>
      </c>
      <c r="C33" s="1"/>
      <c r="D33" s="25" t="s">
        <v>37</v>
      </c>
      <c r="E33" s="26">
        <v>1.38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31116.33</v>
      </c>
      <c r="C35" s="1"/>
      <c r="D35" s="28" t="s">
        <v>39</v>
      </c>
      <c r="E35" s="29">
        <f>SUM(E23:E31)</f>
        <v>20479.169999999998</v>
      </c>
      <c r="F35" s="30">
        <f>SUM(F26:F27)</f>
        <v>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31116.359999999997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31116.33</v>
      </c>
      <c r="C39" s="1"/>
      <c r="D39" s="33" t="s">
        <v>43</v>
      </c>
      <c r="E39" s="31">
        <f>+E37-B39</f>
        <v>2.9999999995197868E-2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/>
      <c r="C42" s="37"/>
      <c r="E42" s="2"/>
      <c r="F42" s="2"/>
    </row>
    <row r="43" spans="1:6">
      <c r="A43" s="16" t="s">
        <v>46</v>
      </c>
      <c r="B43" s="36">
        <v>1801.3</v>
      </c>
      <c r="C43" s="38"/>
      <c r="E43" s="2"/>
      <c r="F43" s="2"/>
    </row>
    <row r="44" spans="1:6">
      <c r="A44" s="16" t="s">
        <v>47</v>
      </c>
      <c r="B44" s="36">
        <v>100</v>
      </c>
      <c r="C44" s="38"/>
      <c r="E44" s="2"/>
      <c r="F44" s="2"/>
    </row>
    <row r="45" spans="1:6">
      <c r="A45" s="25" t="s">
        <v>48</v>
      </c>
      <c r="B45" s="39">
        <v>1693.63</v>
      </c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3594.9300000000003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24074.1</v>
      </c>
      <c r="C49" s="42">
        <f>+F26+F27+C47</f>
        <v>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49" right="0.32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2"/>
  <sheetViews>
    <sheetView tabSelected="1" topLeftCell="A28" workbookViewId="0">
      <selection activeCell="B45" sqref="B45"/>
    </sheetView>
  </sheetViews>
  <sheetFormatPr baseColWidth="10" defaultColWidth="12.7109375" defaultRowHeight="15"/>
  <cols>
    <col min="1" max="1" width="28.42578125" customWidth="1"/>
    <col min="3" max="3" width="9.7109375" customWidth="1"/>
    <col min="4" max="4" width="25.140625" customWidth="1"/>
    <col min="5" max="5" width="11.42578125" customWidth="1"/>
    <col min="6" max="6" width="10.140625" customWidth="1"/>
  </cols>
  <sheetData>
    <row r="1" spans="1:6">
      <c r="B1" t="s">
        <v>0</v>
      </c>
      <c r="C1" s="1"/>
      <c r="D1" t="s">
        <v>1</v>
      </c>
      <c r="E1" s="2"/>
    </row>
    <row r="2" spans="1:6">
      <c r="A2" s="3" t="s">
        <v>2</v>
      </c>
      <c r="B2">
        <f>468.683+1656.271</f>
        <v>2124.9539999999997</v>
      </c>
      <c r="C2">
        <v>9.26</v>
      </c>
      <c r="D2" s="4">
        <f t="shared" ref="D2:D7" si="0">+B2*C2</f>
        <v>19677.074039999996</v>
      </c>
      <c r="E2" s="5"/>
    </row>
    <row r="3" spans="1:6">
      <c r="A3" s="3" t="s">
        <v>3</v>
      </c>
      <c r="B3">
        <v>79.498999999999995</v>
      </c>
      <c r="C3">
        <v>10.01</v>
      </c>
      <c r="D3" s="4">
        <f t="shared" si="0"/>
        <v>795.78498999999988</v>
      </c>
      <c r="E3" s="5"/>
    </row>
    <row r="4" spans="1:6">
      <c r="A4" s="3" t="s">
        <v>4</v>
      </c>
      <c r="B4" s="6">
        <v>165.429</v>
      </c>
      <c r="C4" s="6">
        <v>8.49</v>
      </c>
      <c r="D4" s="4">
        <f t="shared" si="0"/>
        <v>1404.4922100000001</v>
      </c>
      <c r="E4" s="5"/>
    </row>
    <row r="5" spans="1:6">
      <c r="A5" s="3" t="s">
        <v>5</v>
      </c>
      <c r="B5">
        <v>152.31</v>
      </c>
      <c r="C5">
        <v>9.8699999999999992</v>
      </c>
      <c r="D5" s="4">
        <f t="shared" si="0"/>
        <v>1503.2996999999998</v>
      </c>
      <c r="E5" s="5"/>
    </row>
    <row r="6" spans="1:6">
      <c r="A6" s="3" t="s">
        <v>6</v>
      </c>
      <c r="B6">
        <v>140.71100000000001</v>
      </c>
      <c r="C6">
        <v>12.91</v>
      </c>
      <c r="D6" s="4">
        <f t="shared" si="0"/>
        <v>1816.5790100000002</v>
      </c>
      <c r="E6" s="5">
        <f>SUM(D2:D6)</f>
        <v>25197.229949999997</v>
      </c>
    </row>
    <row r="7" spans="1:6">
      <c r="A7" s="3" t="s">
        <v>7</v>
      </c>
      <c r="B7">
        <v>997.34199999999998</v>
      </c>
      <c r="C7" s="1">
        <v>1.72</v>
      </c>
      <c r="D7" s="4">
        <f t="shared" si="0"/>
        <v>1715.42824</v>
      </c>
      <c r="E7" s="5"/>
    </row>
    <row r="8" spans="1:6">
      <c r="A8" s="3" t="s">
        <v>8</v>
      </c>
      <c r="B8" s="6">
        <f>+B7/3.785</f>
        <v>263.49854689564069</v>
      </c>
      <c r="C8" s="7"/>
      <c r="D8" s="4">
        <f>SUM(D2:D7)</f>
        <v>26912.658189999998</v>
      </c>
      <c r="E8" s="5">
        <v>26911.58</v>
      </c>
      <c r="F8" s="2">
        <f>+D8-E8</f>
        <v>1.078189999996539</v>
      </c>
    </row>
    <row r="9" spans="1:6">
      <c r="A9" s="3" t="s">
        <v>9</v>
      </c>
      <c r="B9" s="8">
        <f>+B8/50</f>
        <v>5.2699709379128139</v>
      </c>
      <c r="C9" s="7"/>
      <c r="D9" s="4"/>
      <c r="E9" s="5"/>
    </row>
    <row r="10" spans="1:6">
      <c r="A10" s="3"/>
      <c r="C10" s="7"/>
      <c r="D10" s="4"/>
      <c r="E10" s="5"/>
    </row>
    <row r="11" spans="1:6" ht="15.75">
      <c r="A11" s="9" t="s">
        <v>10</v>
      </c>
      <c r="C11" s="7"/>
      <c r="D11" s="4"/>
      <c r="E11" s="5"/>
    </row>
    <row r="12" spans="1:6" ht="18">
      <c r="B12" s="52" t="s">
        <v>11</v>
      </c>
      <c r="C12" s="52"/>
      <c r="D12" s="52"/>
      <c r="E12" s="5"/>
    </row>
    <row r="13" spans="1:6">
      <c r="C13" s="7"/>
      <c r="D13" s="4"/>
      <c r="E13" s="5"/>
    </row>
    <row r="14" spans="1:6" ht="15.75">
      <c r="A14" s="44" t="s">
        <v>12</v>
      </c>
      <c r="B14" s="45">
        <v>39903</v>
      </c>
      <c r="C14" s="45"/>
      <c r="D14" s="45"/>
    </row>
    <row r="15" spans="1:6">
      <c r="C15" s="10"/>
      <c r="E15" s="2"/>
      <c r="F15" s="2"/>
    </row>
    <row r="16" spans="1:6">
      <c r="C16" s="7"/>
      <c r="D16" s="3" t="s">
        <v>13</v>
      </c>
      <c r="E16" s="2">
        <v>3.1</v>
      </c>
      <c r="F16" s="2"/>
    </row>
    <row r="17" spans="1:7">
      <c r="B17" s="2"/>
      <c r="C17" s="1"/>
      <c r="E17" s="2"/>
      <c r="F17" s="2"/>
    </row>
    <row r="18" spans="1:7">
      <c r="A18" s="11" t="s">
        <v>14</v>
      </c>
      <c r="B18" s="2"/>
      <c r="C18" s="1"/>
      <c r="E18" s="2"/>
      <c r="F18" s="2"/>
    </row>
    <row r="19" spans="1:7">
      <c r="B19" s="2"/>
      <c r="C19" s="1"/>
      <c r="E19" s="12" t="s">
        <v>15</v>
      </c>
      <c r="F19" s="12" t="s">
        <v>16</v>
      </c>
    </row>
    <row r="20" spans="1:7">
      <c r="A20" s="13" t="s">
        <v>17</v>
      </c>
      <c r="B20" s="14">
        <f>+E6</f>
        <v>25197.229949999997</v>
      </c>
      <c r="C20" s="1"/>
      <c r="D20" s="13" t="s">
        <v>18</v>
      </c>
      <c r="E20" s="15">
        <f>7235.98+423.1</f>
        <v>7659.08</v>
      </c>
      <c r="F20" s="14"/>
    </row>
    <row r="21" spans="1:7">
      <c r="A21" s="16" t="s">
        <v>7</v>
      </c>
      <c r="B21" s="17">
        <f>+D7</f>
        <v>1715.42824</v>
      </c>
      <c r="C21" s="1"/>
      <c r="D21" s="16" t="s">
        <v>19</v>
      </c>
      <c r="E21" s="18"/>
      <c r="F21" s="17"/>
    </row>
    <row r="22" spans="1:7">
      <c r="A22" s="16" t="s">
        <v>20</v>
      </c>
      <c r="B22" s="17">
        <f>13.8+9.5</f>
        <v>23.3</v>
      </c>
      <c r="C22" s="1"/>
      <c r="D22" s="16"/>
      <c r="E22" s="18"/>
      <c r="F22" s="17"/>
    </row>
    <row r="23" spans="1:7">
      <c r="A23" s="16" t="s">
        <v>21</v>
      </c>
      <c r="B23" s="17">
        <v>100.3</v>
      </c>
      <c r="C23" s="1"/>
      <c r="D23" s="16" t="s">
        <v>22</v>
      </c>
      <c r="E23" s="18">
        <v>2007.6</v>
      </c>
      <c r="F23" s="17"/>
    </row>
    <row r="24" spans="1:7">
      <c r="A24" s="19" t="s">
        <v>23</v>
      </c>
      <c r="B24" s="17">
        <v>33</v>
      </c>
      <c r="C24" s="1"/>
      <c r="D24" s="16" t="s">
        <v>24</v>
      </c>
      <c r="E24" s="18">
        <f>41.2+85.5</f>
        <v>126.7</v>
      </c>
      <c r="F24" s="17"/>
    </row>
    <row r="25" spans="1:7">
      <c r="A25" s="19" t="s">
        <v>25</v>
      </c>
      <c r="B25" s="17">
        <f>13.2+46.5</f>
        <v>59.7</v>
      </c>
      <c r="C25" s="1"/>
      <c r="D25" s="16"/>
      <c r="E25" s="18"/>
      <c r="F25" s="17"/>
    </row>
    <row r="26" spans="1:7">
      <c r="A26" t="s">
        <v>26</v>
      </c>
      <c r="B26" s="17"/>
      <c r="C26" s="1"/>
      <c r="D26" s="16" t="s">
        <v>27</v>
      </c>
      <c r="E26" s="18"/>
      <c r="F26" s="20">
        <v>40</v>
      </c>
    </row>
    <row r="27" spans="1:7" ht="15.75" thickBot="1">
      <c r="A27" s="16" t="s">
        <v>28</v>
      </c>
      <c r="B27" s="21">
        <f>-F8</f>
        <v>-1.078189999996539</v>
      </c>
      <c r="C27" s="1"/>
      <c r="D27" s="16" t="s">
        <v>29</v>
      </c>
      <c r="E27" s="18"/>
      <c r="F27" s="17"/>
    </row>
    <row r="28" spans="1:7" ht="15.75" thickBot="1">
      <c r="A28" s="22" t="s">
        <v>30</v>
      </c>
      <c r="B28" s="23">
        <f>SUM(B20:B27)</f>
        <v>27127.88</v>
      </c>
      <c r="C28" s="1"/>
      <c r="D28" s="16"/>
      <c r="E28" s="18"/>
      <c r="F28" s="17"/>
    </row>
    <row r="29" spans="1:7">
      <c r="B29" s="24"/>
      <c r="C29" s="1"/>
      <c r="D29" s="16" t="s">
        <v>31</v>
      </c>
      <c r="E29" s="18">
        <f>270+5730+9696.8+800+840</f>
        <v>17336.8</v>
      </c>
      <c r="F29" s="17"/>
    </row>
    <row r="30" spans="1:7">
      <c r="A30" s="16" t="s">
        <v>32</v>
      </c>
      <c r="B30" s="17"/>
      <c r="C30" s="1"/>
      <c r="D30" s="16" t="s">
        <v>33</v>
      </c>
      <c r="E30" s="18">
        <f>+B33-E21-E24-(F27*E16)</f>
        <v>1749</v>
      </c>
      <c r="F30" s="17"/>
    </row>
    <row r="31" spans="1:7">
      <c r="A31" s="16" t="s">
        <v>34</v>
      </c>
      <c r="B31" s="17">
        <f>1052+831.4</f>
        <v>1883.4</v>
      </c>
      <c r="C31" s="1"/>
      <c r="D31" s="16"/>
      <c r="E31" s="18"/>
      <c r="F31" s="17"/>
      <c r="G31" s="2"/>
    </row>
    <row r="32" spans="1:7" ht="15.75" thickBot="1">
      <c r="A32" s="16" t="s">
        <v>53</v>
      </c>
      <c r="B32" s="17">
        <v>-7.7</v>
      </c>
      <c r="C32" s="1"/>
      <c r="D32" s="16" t="s">
        <v>35</v>
      </c>
      <c r="E32" s="18"/>
      <c r="F32" s="17"/>
    </row>
    <row r="33" spans="1:6" ht="15.75" thickBot="1">
      <c r="A33" s="22" t="s">
        <v>36</v>
      </c>
      <c r="B33" s="23">
        <f>SUM(B29:B32)</f>
        <v>1875.7</v>
      </c>
      <c r="C33" s="1"/>
      <c r="D33" s="25" t="s">
        <v>37</v>
      </c>
      <c r="E33" s="26">
        <v>0.39</v>
      </c>
      <c r="F33" s="27"/>
    </row>
    <row r="34" spans="1:6">
      <c r="A34" s="16"/>
      <c r="B34" s="17"/>
      <c r="C34" s="1"/>
    </row>
    <row r="35" spans="1:6">
      <c r="A35" s="16" t="s">
        <v>38</v>
      </c>
      <c r="B35" s="17">
        <f>+B28+B33</f>
        <v>29003.58</v>
      </c>
      <c r="C35" s="1"/>
      <c r="D35" s="28" t="s">
        <v>39</v>
      </c>
      <c r="E35" s="29">
        <f>SUM(E23:E31)</f>
        <v>21220.1</v>
      </c>
      <c r="F35" s="30">
        <f>SUM(F26:F27)</f>
        <v>40</v>
      </c>
    </row>
    <row r="36" spans="1:6" ht="15.75" thickBot="1">
      <c r="A36" s="16" t="s">
        <v>40</v>
      </c>
      <c r="B36" s="17"/>
      <c r="C36" s="1"/>
      <c r="E36" s="2"/>
      <c r="F36" s="2"/>
    </row>
    <row r="37" spans="1:6" ht="15.75" thickBot="1">
      <c r="A37" s="25" t="s">
        <v>41</v>
      </c>
      <c r="B37" s="27"/>
      <c r="C37" s="1"/>
      <c r="D37" s="11" t="s">
        <v>42</v>
      </c>
      <c r="E37" s="31">
        <f>SUM(E20:E33)+(F35*E16)</f>
        <v>29003.57</v>
      </c>
      <c r="F37" s="2"/>
    </row>
    <row r="38" spans="1:6" ht="15.75" thickBot="1">
      <c r="B38" s="2"/>
      <c r="C38" s="1"/>
      <c r="E38" s="2"/>
      <c r="F38" s="2"/>
    </row>
    <row r="39" spans="1:6" ht="15.75" thickBot="1">
      <c r="A39" s="32" t="s">
        <v>38</v>
      </c>
      <c r="B39" s="31">
        <f>SUM(B35:B37)</f>
        <v>29003.58</v>
      </c>
      <c r="C39" s="1"/>
      <c r="D39" s="33" t="s">
        <v>43</v>
      </c>
      <c r="E39" s="31">
        <f>+E37-B39</f>
        <v>-1.0000000002037268E-2</v>
      </c>
      <c r="F39" s="2"/>
    </row>
    <row r="40" spans="1:6">
      <c r="C40" s="1"/>
      <c r="E40" s="2"/>
      <c r="F40" s="2"/>
    </row>
    <row r="41" spans="1:6">
      <c r="A41" t="s">
        <v>44</v>
      </c>
      <c r="B41" s="34" t="s">
        <v>15</v>
      </c>
      <c r="C41" s="35" t="s">
        <v>16</v>
      </c>
      <c r="E41" s="2"/>
      <c r="F41" s="2"/>
    </row>
    <row r="42" spans="1:6">
      <c r="A42" s="13" t="s">
        <v>45</v>
      </c>
      <c r="B42" s="36">
        <v>928.45</v>
      </c>
      <c r="C42" s="37"/>
      <c r="E42" s="2"/>
      <c r="F42" s="2"/>
    </row>
    <row r="43" spans="1:6">
      <c r="A43" s="16" t="s">
        <v>46</v>
      </c>
      <c r="B43" s="36"/>
      <c r="C43" s="38"/>
      <c r="E43" s="2"/>
      <c r="F43" s="2"/>
    </row>
    <row r="44" spans="1:6">
      <c r="A44" s="16" t="s">
        <v>47</v>
      </c>
      <c r="B44" s="36">
        <f>1074.3+893.63</f>
        <v>1967.9299999999998</v>
      </c>
      <c r="C44" s="38"/>
      <c r="E44" s="2"/>
      <c r="F44" s="2"/>
    </row>
    <row r="45" spans="1:6">
      <c r="A45" s="25" t="s">
        <v>48</v>
      </c>
      <c r="B45" s="39"/>
      <c r="C45" s="40"/>
      <c r="E45" s="2"/>
      <c r="F45" s="2"/>
    </row>
    <row r="46" spans="1:6" ht="15.75" thickBot="1">
      <c r="C46" s="1"/>
      <c r="E46" s="2"/>
      <c r="F46" s="2"/>
    </row>
    <row r="47" spans="1:6" ht="15.75" thickBot="1">
      <c r="A47" s="41" t="s">
        <v>49</v>
      </c>
      <c r="B47" s="31">
        <f>SUM(B42:B45)</f>
        <v>2896.38</v>
      </c>
      <c r="C47" s="42">
        <f>SUM(C42:C45)</f>
        <v>0</v>
      </c>
      <c r="E47" s="2"/>
      <c r="F47" s="2"/>
    </row>
    <row r="48" spans="1:6" ht="15.75" thickBot="1">
      <c r="B48" s="2"/>
      <c r="C48" s="1"/>
      <c r="E48" s="2"/>
      <c r="F48" s="2"/>
    </row>
    <row r="49" spans="1:6" ht="15.75" thickBot="1">
      <c r="A49" s="43" t="s">
        <v>50</v>
      </c>
      <c r="B49" s="31">
        <f>+E23+E24+E29+E30+B47</f>
        <v>24116.48</v>
      </c>
      <c r="C49" s="42">
        <f>+F26+F27+C47</f>
        <v>40</v>
      </c>
      <c r="E49" s="2"/>
      <c r="F49" s="2"/>
    </row>
    <row r="50" spans="1:6">
      <c r="B50" s="2"/>
      <c r="C50" s="1"/>
      <c r="E50" s="2"/>
      <c r="F50" s="2"/>
    </row>
    <row r="51" spans="1:6">
      <c r="B51" s="2"/>
      <c r="C51" s="1"/>
      <c r="E51" s="2"/>
      <c r="F51" s="2"/>
    </row>
    <row r="52" spans="1:6">
      <c r="B52" s="2"/>
      <c r="C52" s="1"/>
      <c r="E52" s="2"/>
      <c r="F52" s="2"/>
    </row>
  </sheetData>
  <mergeCells count="1">
    <mergeCell ref="B12:D12"/>
  </mergeCells>
  <pageMargins left="0.53" right="0.3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01-03-09</vt:lpstr>
      <vt:lpstr>02-03-09</vt:lpstr>
      <vt:lpstr>03-03-09</vt:lpstr>
      <vt:lpstr>04-03-09</vt:lpstr>
      <vt:lpstr>05-03-09</vt:lpstr>
      <vt:lpstr>06-03-09</vt:lpstr>
      <vt:lpstr>07-03-09</vt:lpstr>
      <vt:lpstr>08-03-09</vt:lpstr>
      <vt:lpstr>09-03-09</vt:lpstr>
      <vt:lpstr>10-03-09</vt:lpstr>
      <vt:lpstr>11-03-09</vt:lpstr>
      <vt:lpstr>12-03-09</vt:lpstr>
      <vt:lpstr>13-03-09</vt:lpstr>
      <vt:lpstr>14-03-09</vt:lpstr>
      <vt:lpstr>15-03-09</vt:lpstr>
      <vt:lpstr>16-03-09</vt:lpstr>
      <vt:lpstr>17-03-09</vt:lpstr>
      <vt:lpstr>18-03-09</vt:lpstr>
      <vt:lpstr>19-03-09</vt:lpstr>
      <vt:lpstr>20-03-09</vt:lpstr>
      <vt:lpstr>21-03-09</vt:lpstr>
      <vt:lpstr>22-03-09</vt:lpstr>
      <vt:lpstr>23-03-09</vt:lpstr>
      <vt:lpstr>24-03-09</vt:lpstr>
      <vt:lpstr>25-03-09</vt:lpstr>
      <vt:lpstr>26-03-09</vt:lpstr>
      <vt:lpstr>27-03-09</vt:lpstr>
      <vt:lpstr>28-03-09</vt:lpstr>
      <vt:lpstr>29-03-09</vt:lpstr>
      <vt:lpstr>30-03-09</vt:lpstr>
      <vt:lpstr>31-03-09</vt:lpstr>
    </vt:vector>
  </TitlesOfParts>
  <Company>GRIFOS BRIGNETTI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BRIGNETTI</dc:creator>
  <cp:lastModifiedBy>JOSE BRIGNETTI</cp:lastModifiedBy>
  <cp:lastPrinted>2009-04-07T16:03:01Z</cp:lastPrinted>
  <dcterms:created xsi:type="dcterms:W3CDTF">2009-03-18T17:03:05Z</dcterms:created>
  <dcterms:modified xsi:type="dcterms:W3CDTF">2009-04-07T17:39:49Z</dcterms:modified>
</cp:coreProperties>
</file>